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_rels/sheet13.xml.rels" ContentType="application/vnd.openxmlformats-package.relationships+xml"/>
  <Override PartName="/xl/worksheets/_rels/sheet14.xml.rels" ContentType="application/vnd.openxmlformats-package.relationships+xml"/>
  <Override PartName="/xl/worksheets/_rels/sheet15.xml.rels" ContentType="application/vnd.openxmlformats-package.relationships+xml"/>
  <Override PartName="/xl/worksheets/_rels/sheet16.xml.rels" ContentType="application/vnd.openxmlformats-package.relationships+xml"/>
  <Override PartName="/xl/worksheets/_rels/sheet17.xml.rels" ContentType="application/vnd.openxmlformats-package.relationships+xml"/>
  <Override PartName="/xl/worksheets/_rels/sheet18.xml.rels" ContentType="application/vnd.openxmlformats-package.relationships+xml"/>
  <Override PartName="/xl/worksheets/_rels/sheet19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4.jpeg" ContentType="image/jpeg"/>
  <Override PartName="/xl/media/image3.jpeg" ContentType="image/jpeg"/>
  <Override PartName="/xl/media/image5.png" ContentType="image/png"/>
  <Override PartName="/xl/media/image6.png" ContentType="image/png"/>
  <Override PartName="/xl/media/image7.png" ContentType="image/png"/>
  <Override PartName="/xl/media/image8.png" ContentType="image/png"/>
  <Override PartName="/xl/media/image9.jpeg" ContentType="image/jpeg"/>
  <Override PartName="/xl/media/image10.jpeg" ContentType="image/jpeg"/>
  <Override PartName="/xl/media/image11.jpeg" ContentType="image/jpeg"/>
  <Override PartName="/xl/media/image12.jpeg" ContentType="image/jpeg"/>
  <Override PartName="/xl/media/image13.jpeg" ContentType="image/jpeg"/>
  <Override PartName="/xl/media/image19.png" ContentType="image/png"/>
  <Override PartName="/xl/media/image14.jpeg" ContentType="image/jpeg"/>
  <Override PartName="/xl/media/image15.jpeg" ContentType="image/jpeg"/>
  <Override PartName="/xl/media/image16.jpeg" ContentType="image/jpeg"/>
  <Override PartName="/xl/media/image17.png" ContentType="image/png"/>
  <Override PartName="/xl/media/image18.png" ContentType="image/png"/>
  <Override PartName="/xl/media/image20.jpeg" ContentType="image/jpeg"/>
  <Override PartName="/xl/media/image21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drawings/_rels/drawing11.xml.rels" ContentType="application/vnd.openxmlformats-package.relationships+xml"/>
  <Override PartName="/xl/drawings/_rels/drawing12.xml.rels" ContentType="application/vnd.openxmlformats-package.relationships+xml"/>
  <Override PartName="/xl/drawings/_rels/drawing13.xml.rels" ContentType="application/vnd.openxmlformats-package.relationships+xml"/>
  <Override PartName="/xl/drawings/_rels/drawing14.xml.rels" ContentType="application/vnd.openxmlformats-package.relationships+xml"/>
  <Override PartName="/xl/drawings/_rels/drawing15.xml.rels" ContentType="application/vnd.openxmlformats-package.relationships+xml"/>
  <Override PartName="/xl/drawings/_rels/drawing16.xml.rels" ContentType="application/vnd.openxmlformats-package.relationships+xml"/>
  <Override PartName="/xl/drawings/_rels/drawing17.xml.rels" ContentType="application/vnd.openxmlformats-package.relationships+xml"/>
  <Override PartName="/xl/drawings/_rels/drawing18.xml.rels" ContentType="application/vnd.openxmlformats-package.relationships+xml"/>
  <Override PartName="/xl/drawings/_rels/drawing19.xml.rels" ContentType="application/vnd.openxmlformats-package.relationship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RESUMO" sheetId="1" state="visible" r:id="rId2"/>
    <sheet name="SINTÉTICO" sheetId="2" state="visible" r:id="rId3"/>
    <sheet name="ANALÍTICO" sheetId="3" state="visible" r:id="rId4"/>
    <sheet name="CURVA ABC" sheetId="4" state="visible" r:id="rId5"/>
    <sheet name="CRONOGRAMA FÍSICO-FINANCEIRO" sheetId="5" state="visible" r:id="rId6"/>
    <sheet name="COMPOSIÇÕES UNITÁRIAS" sheetId="6" state="visible" r:id="rId7"/>
    <sheet name="MEMORIAL DE CÁLCULO" sheetId="7" state="visible" r:id="rId8"/>
    <sheet name="COTAÇÃO" sheetId="8" state="visible" r:id="rId9"/>
    <sheet name="MEMORIAL AUXILIAR - PAVIMENTAÇÃ" sheetId="9" state="visible" r:id="rId10"/>
    <sheet name="MAPA DE CUBAÇÃO - CALÇADA 1" sheetId="10" state="visible" r:id="rId11"/>
    <sheet name="MAPA DE CUBAÇÃO - CALÇADA 2" sheetId="11" state="visible" r:id="rId12"/>
    <sheet name="MAPA DE CUBAÇÃO - PARQUE" sheetId="12" state="visible" r:id="rId13"/>
    <sheet name="MAPA DE CUBAÇÃO - NOVA VIA" sheetId="13" state="visible" r:id="rId14"/>
    <sheet name="COTAÇÃO - PISO" sheetId="14" state="visible" r:id="rId15"/>
    <sheet name="COTAÇÃO - CONTATOR" sheetId="15" state="visible" r:id="rId16"/>
    <sheet name="COTAÇÃO - POSTES" sheetId="16" state="visible" r:id="rId17"/>
    <sheet name="COTAÇÃO - LUMINÁRIAS" sheetId="17" state="visible" r:id="rId18"/>
    <sheet name="COTAÇÃO - GRAMA" sheetId="18" state="visible" r:id="rId19"/>
    <sheet name="COTAÇÃO - LONA" sheetId="19" state="visible" r:id="rId20"/>
  </sheets>
  <definedNames>
    <definedName function="false" hidden="false" localSheetId="7" name="_xlnm.Print_Area" vbProcedure="false">COTAÇÃO!$A$1:$H$57</definedName>
    <definedName function="false" hidden="false" localSheetId="7" name="_xlnm.Print_Titles" vbProcedure="false">COTAÇÃO!$1:$9</definedName>
    <definedName function="false" hidden="false" localSheetId="14" name="_xlnm.Print_Area" vbProcedure="false">'COTAÇÃO - CONTATOR'!$A$1:$R$105</definedName>
    <definedName function="false" hidden="false" localSheetId="17" name="_xlnm.Print_Area" vbProcedure="false">'COTAÇÃO - GRAMA'!$A$1:$S$98</definedName>
    <definedName function="false" hidden="false" localSheetId="18" name="_xlnm.Print_Area" vbProcedure="false">'COTAÇÃO - LONA'!$A$1:$P$156</definedName>
    <definedName function="false" hidden="false" localSheetId="16" name="_xlnm.Print_Area" vbProcedure="false">'COTAÇÃO - LUMINÁRIAS'!$A$1:$Z$132</definedName>
    <definedName function="false" hidden="false" localSheetId="13" name="_xlnm.Print_Area" vbProcedure="false">'COTAÇÃO - PISO'!$A$1:$T$128</definedName>
    <definedName function="false" hidden="false" localSheetId="15" name="_xlnm.Print_Area" vbProcedure="false">'COTAÇÃO - POSTES'!$A$1:$S$122</definedName>
    <definedName function="false" hidden="false" localSheetId="6" name="_xlnm.Print_Area" vbProcedure="false">'MEMORIAL DE CÁLCULO'!$A$1:$K$1103</definedName>
    <definedName function="false" hidden="false" name="CFF.NumLinha" vbProcedure="false">ROW()-ROW()-1</definedName>
    <definedName function="false" hidden="false" name="CFF_NumLinha" vbProcedure="false">ROW()-ROW()-1</definedName>
    <definedName function="false" hidden="false" name="Macro1" vbProcedure="false">#REF! Macro1</definedName>
    <definedName function="false" hidden="false" localSheetId="6" name="_xlnm.Print_Area_0" vbProcedure="false">'MEMORIAL DE CÁLCULO'!$A$1:$K$1005</definedName>
    <definedName function="false" hidden="false" localSheetId="7" name="a" vbProcedure="false">COTAÇÃO!$A$1:$H$16</definedName>
    <definedName function="false" hidden="false" localSheetId="7" name="b" vbProcedure="false">COTAÇÃO!$A$1:$H$16</definedName>
    <definedName function="false" hidden="false" localSheetId="7" name="dd" vbProcedure="false">COTAÇÃO!$A$1:$H$16</definedName>
    <definedName function="false" hidden="false" localSheetId="7" name="Print_Area_0" vbProcedure="false">COTAÇÃO!$A$1:$H$23</definedName>
    <definedName function="false" hidden="false" localSheetId="7" name="Print_Area_0_0" vbProcedure="false">COTAÇÃO!$A$1:$H$23</definedName>
    <definedName function="false" hidden="false" localSheetId="7" name="Print_Area_0_0_0" vbProcedure="false">COTAÇÃO!$A$1:$H$16</definedName>
    <definedName function="false" hidden="false" localSheetId="7" name="Print_Area_0_0_0_0" vbProcedure="false">COTAÇÃO!$A$1:$H$16</definedName>
    <definedName function="false" hidden="false" localSheetId="7" name="Print_Area_0_0_0_0_0" vbProcedure="false">COTAÇÃO!$A$1:$H$16</definedName>
    <definedName function="false" hidden="false" localSheetId="7" name="Print_Area_0_0_0_0_0_0" vbProcedure="false">COTAÇÃO!$A$1:$H$16</definedName>
    <definedName function="false" hidden="false" localSheetId="7" name="Print_Area_0_0_0_0_0_0_0" vbProcedure="false">COTAÇÃO!$A$1:$H$16</definedName>
    <definedName function="false" hidden="false" localSheetId="7" name="Print_Area_0_0_0_0_0_0_0_0" vbProcedure="false">COTAÇÃO!$A$1:$H$16</definedName>
    <definedName function="false" hidden="false" localSheetId="7" name="Print_Area_0_0_0_0_0_0_0_0_0" vbProcedure="false">COTAÇÃO!$A$1:$H$16</definedName>
    <definedName function="false" hidden="false" localSheetId="7" name="Print_Area_0_0_0_0_0_0_0_0_0_0" vbProcedure="false">COTAÇÃO!$A$1:$H$16</definedName>
    <definedName function="false" hidden="false" localSheetId="7" name="Print_Area_0_0_0_0_0_0_0_0_0_0_0" vbProcedure="false">COTAÇÃO!$A$1:$H$16</definedName>
    <definedName function="false" hidden="false" localSheetId="7" name="Print_Area_0_0_0_0_0_0_0_0_0_0_0_0" vbProcedure="false">COTAÇÃO!$A$1:$H$16</definedName>
    <definedName function="false" hidden="false" localSheetId="7" name="Print_Area_0_0_0_0_0_0_0_0_0_0_0_0_0" vbProcedure="false">COTAÇÃO!$A$1:$H$16</definedName>
    <definedName function="false" hidden="false" localSheetId="7" name="Print_Area_0_0_0_0_0_0_0_0_0_0_0_0_0_0" vbProcedure="false">COTAÇÃO!$A$1:$H$16</definedName>
    <definedName function="false" hidden="false" localSheetId="7" name="Print_Area_0_0_0_0_0_0_0_0_0_0_0_0_0_0_0" vbProcedure="false">COTAÇÃO!$A$1:$H$16</definedName>
    <definedName function="false" hidden="false" localSheetId="7" name="Print_Area_0_0_0_0_0_0_0_0_0_0_0_0_0_0_0_0" vbProcedure="false">COTAÇÃO!$A$1:$H$16</definedName>
    <definedName function="false" hidden="false" localSheetId="7" name="Print_Area_0_0_0_0_0_0_0_0_0_0_0_0_0_0_0_0_0" vbProcedure="false">COTAÇÃO!$A$1:$H$16</definedName>
    <definedName function="false" hidden="false" localSheetId="7" name="Print_Area_0_0_0_0_0_0_0_0_0_0_0_0_0_0_0_0_0_0" vbProcedure="false">COTAÇÃO!$A$1:$H$16</definedName>
    <definedName function="false" hidden="false" localSheetId="7" name="Print_Area_0_0_0_0_0_0_0_0_0_0_0_0_0_0_0_0_0_0_0" vbProcedure="false">COTAÇÃO!$A$1:$H$16</definedName>
    <definedName function="false" hidden="false" localSheetId="7" name="Print_Area_0_0_0_0_0_0_0_0_0_0_0_0_0_0_0_0_0_0_0_0" vbProcedure="false">COTAÇÃO!$A$1:$H$16</definedName>
    <definedName function="false" hidden="false" localSheetId="7" name="Print_Titles_0" vbProcedure="false">COTAÇÃO!$1:$9</definedName>
    <definedName function="false" hidden="false" localSheetId="7" name="Print_Titles_0_0" vbProcedure="false">COTAÇÃO!$1:$9</definedName>
    <definedName function="false" hidden="false" localSheetId="7" name="Print_Titles_0_0_0" vbProcedure="false">COTAÇÃO!$1:$9</definedName>
    <definedName function="false" hidden="false" localSheetId="7" name="Print_Titles_0_0_0_0" vbProcedure="false">COTAÇÃO!$1:$9</definedName>
    <definedName function="false" hidden="false" localSheetId="7" name="Print_Titles_0_0_0_0_0" vbProcedure="false">COTAÇÃO!$1:$9</definedName>
    <definedName function="false" hidden="false" localSheetId="7" name="Print_Titles_0_0_0_0_0_0" vbProcedure="false">COTAÇÃO!$1:$9</definedName>
    <definedName function="false" hidden="false" localSheetId="7" name="Print_Titles_0_0_0_0_0_0_0" vbProcedure="false">COTAÇÃO!$1:$9</definedName>
    <definedName function="false" hidden="false" localSheetId="7" name="Print_Titles_0_0_0_0_0_0_0_0" vbProcedure="false">COTAÇÃO!$1:$9</definedName>
    <definedName function="false" hidden="false" localSheetId="7" name="Print_Titles_0_0_0_0_0_0_0_0_0" vbProcedure="false">COTAÇÃO!$1:$9</definedName>
    <definedName function="false" hidden="false" localSheetId="7" name="Print_Titles_0_0_0_0_0_0_0_0_0_0" vbProcedure="false">COTAÇÃO!$1:$9</definedName>
    <definedName function="false" hidden="false" localSheetId="7" name="Print_Titles_0_0_0_0_0_0_0_0_0_0_0" vbProcedure="false">COTAÇÃO!$1:$9</definedName>
    <definedName function="false" hidden="false" localSheetId="7" name="Print_Titles_0_0_0_0_0_0_0_0_0_0_0_0" vbProcedure="false">COTAÇÃO!$1:$9</definedName>
    <definedName function="false" hidden="false" localSheetId="7" name="Print_Titles_0_0_0_0_0_0_0_0_0_0_0_0_0" vbProcedure="false">COTAÇÃO!$1:$9</definedName>
    <definedName function="false" hidden="false" localSheetId="7" name="Print_Titles_0_0_0_0_0_0_0_0_0_0_0_0_0_0" vbProcedure="false">COTAÇÃO!$1:$9</definedName>
    <definedName function="false" hidden="false" localSheetId="7" name="Print_Titles_0_0_0_0_0_0_0_0_0_0_0_0_0_0_0" vbProcedure="false">COTAÇÃO!$1:$9</definedName>
    <definedName function="false" hidden="false" localSheetId="7" name="Print_Titles_0_0_0_0_0_0_0_0_0_0_0_0_0_0_0_0" vbProcedure="false">COTAÇÃO!$1:$9</definedName>
    <definedName function="false" hidden="false" localSheetId="7" name="Print_Titles_0_0_0_0_0_0_0_0_0_0_0_0_0_0_0_0_0" vbProcedure="false">COTAÇÃO!$1:$9</definedName>
    <definedName function="false" hidden="false" localSheetId="7" name="Print_Titles_0_0_0_0_0_0_0_0_0_0_0_0_0_0_0_0_0_0" vbProcedure="false">COTAÇÃO!$1:$9</definedName>
    <definedName function="false" hidden="false" localSheetId="7" name="Print_Titles_0_0_0_0_0_0_0_0_0_0_0_0_0_0_0_0_0_0_0" vbProcedure="false">COTAÇÃO!$1:$9</definedName>
    <definedName function="false" hidden="false" localSheetId="7" name="Print_Titles_0_0_0_0_0_0_0_0_0_0_0_0_0_0_0_0_0_0_0_0" vbProcedure="false">COTAÇÃO!$1:$9</definedName>
    <definedName function="false" hidden="false" localSheetId="17" name="_xlnm.Print_Area" vbProcedure="false">'COTAÇÃO - GRAMA'!$A$1:$S$96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<sst xmlns="http://schemas.openxmlformats.org/spreadsheetml/2006/main" count="16009" uniqueCount="2349">
  <si>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</si>
  <si>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</si>
  <si>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</si>
  <si>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</si>
  <si>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REFORMA E AMPLIAÇÃO DO PARQUE CECI CUNHA, NO MUNICÍPIO DE ARAPIRACA-AL.</t>
  </si>
  <si>
    <t xml:space="preserve">SINAPI - 09/2023 - ALAGOAS
ORSE - 09/2023 - SERGIPE</t>
  </si>
  <si>
    <t xml:space="preserve">26,4%</t>
  </si>
  <si>
    <t xml:space="preserve">DESONERADO: 
HORISTA: 85,14%
MENSALISTA: 46,59%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</si>
  <si>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</si>
  <si>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</si>
  <si>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</si>
  <si>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</si>
  <si>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</si>
  <si>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</si>
  <si>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PRELIMINARES</t>
  </si>
  <si>
    <t xml:space="preserve"> 2 </t>
  </si>
  <si>
    <t xml:space="preserve">ADMINISTRAÇÃO DA OBRA</t>
  </si>
  <si>
    <t xml:space="preserve"> 3 </t>
  </si>
  <si>
    <t xml:space="preserve">FECHAMENTO DO CANAL</t>
  </si>
  <si>
    <t xml:space="preserve"> 4 </t>
  </si>
  <si>
    <t xml:space="preserve">PAVIMENTAÇÃO</t>
  </si>
  <si>
    <t xml:space="preserve"> 5 </t>
  </si>
  <si>
    <t xml:space="preserve">CICLOVIA</t>
  </si>
  <si>
    <t xml:space="preserve"> 6 </t>
  </si>
  <si>
    <t xml:space="preserve">QUADRA POLIESPORTIVA</t>
  </si>
  <si>
    <t xml:space="preserve"> 7 </t>
  </si>
  <si>
    <t xml:space="preserve">CAMPOS DE FUTEBOL</t>
  </si>
  <si>
    <t xml:space="preserve"> 8 </t>
  </si>
  <si>
    <t xml:space="preserve">QUADRA DE AREIA</t>
  </si>
  <si>
    <t xml:space="preserve"> 9 </t>
  </si>
  <si>
    <t xml:space="preserve">SERVIÇOS DIVERSOS</t>
  </si>
  <si>
    <t xml:space="preserve"> 10 </t>
  </si>
  <si>
    <t xml:space="preserve">INSTALAÇÕES ELÉTRICAS</t>
  </si>
  <si>
    <t xml:space="preserve">TERRAPLANAGEM</t>
  </si>
  <si>
    <t xml:space="preserve">PAVIMENTAÇÃO ASFÁLTICA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</si>
  <si>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</si>
  <si>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</si>
  <si>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</si>
  <si>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</si>
  <si>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</si>
  <si>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</si>
  <si>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</si>
  <si>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</si>
  <si>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</si>
  <si>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</si>
  <si>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</si>
  <si>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SERVIÇOS INICIAIS</t>
  </si>
  <si>
    <t xml:space="preserve"> 1.1.1 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</si>
  <si>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</si>
  <si>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</si>
  <si>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</si>
  <si>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M²</t>
  </si>
  <si>
    <t xml:space="preserve"> 1.1.2 </t>
  </si>
  <si>
    <t xml:space="preserve"> 98459 </t>
  </si>
  <si>
    <t xml:space="preserve">TAPUME COM TELHA METÁLICA. AF_05/2018</t>
  </si>
  <si>
    <t xml:space="preserve"> 1.1.3 </t>
  </si>
  <si>
    <t xml:space="preserve"> 00010776 </t>
  </si>
  <si>
    <t xml:space="preserve">LOCACAO DE CONTAINER 2,30 X 6,00 M, ALT. 2,50 M, PARA ESCRITORIO, SEM DIVISORIAS INTERNAS E SEM SANITARIO (NAO INCLUI MOBILIZACAO/DESMOBILIZACAO)</t>
  </si>
  <si>
    <t xml:space="preserve">MES</t>
  </si>
  <si>
    <t xml:space="preserve"> 1.1.4 </t>
  </si>
  <si>
    <t xml:space="preserve"> 00010779 </t>
  </si>
  <si>
    <t xml:space="preserve">LOCACAO DE CONTAINER 2,30 X 4,30 M, ALT. 2,50 M, P/ SANITARIO, C/ 5 BACIAS, 1 LAVATORIO E 4 MICTORIOS (NAO INCLUI MOBILIZACAO/DESMOBILIZACAO)</t>
  </si>
  <si>
    <t xml:space="preserve"> 1.2 </t>
  </si>
  <si>
    <t xml:space="preserve">DEMOLIÇÕES E REMOÇÕES</t>
  </si>
  <si>
    <t xml:space="preserve"> 1.2.1 </t>
  </si>
  <si>
    <t xml:space="preserve"> 97627 </t>
  </si>
  <si>
    <t xml:space="preserve">DEMOLIÇÃO DE PILARES E VIGAS EM CONCRETO ARMADO, DE FORMA MECANIZADA COM MARTELETE, SEM REAPROVEITAMENTO. AF_12/2017</t>
  </si>
  <si>
    <t xml:space="preserve">M³</t>
  </si>
  <si>
    <t xml:space="preserve"> 1.2.2 </t>
  </si>
  <si>
    <t xml:space="preserve"> 0000221 </t>
  </si>
  <si>
    <t xml:space="preserve">PRÓPRIO</t>
  </si>
  <si>
    <t xml:space="preserve">DEMOLIÇÃO MECANIZADA</t>
  </si>
  <si>
    <t xml:space="preserve"> 1.2.3 </t>
  </si>
  <si>
    <t xml:space="preserve"> 227 </t>
  </si>
  <si>
    <t xml:space="preserve">ORSE</t>
  </si>
  <si>
    <t xml:space="preserve">REMOÇÃO DE ESTRUTURA METÁLICA CHUMBADA EM CONCRETO (ALAMBRADO, GUARDA-CORPO)</t>
  </si>
  <si>
    <t xml:space="preserve"> 1.2.4 </t>
  </si>
  <si>
    <t xml:space="preserve"> 3242 </t>
  </si>
  <si>
    <t xml:space="preserve">REMOÇÃO DE POSTE DE CONCRETO ARMADO SEÇÃO CIRCULAR OU DUPLO T - REV. 01</t>
  </si>
  <si>
    <t xml:space="preserve">UN</t>
  </si>
  <si>
    <t xml:space="preserve"> 1.2.5 </t>
  </si>
  <si>
    <t xml:space="preserve"> 4268 </t>
  </si>
  <si>
    <t xml:space="preserve">REMOÇÃO DE ÁRVORE, PORTE MÉDIO, COM UTILIZAÇÃO DE RETRO-ESCAVADEIRA</t>
  </si>
  <si>
    <t xml:space="preserve"> 1.2.6 </t>
  </si>
  <si>
    <t xml:space="preserve"> 100984 </t>
  </si>
  <si>
    <t xml:space="preserve">CARGA, MANOBRA E DESCARGA DE ENTULHO EM CAMINHÃO BASCULANTE 18 M³ - CARGA COM ESCAVADEIRA HIDRÁULICA  (CAÇAMBA DE 0,80 M³ / 111 HP) E DESCARGA LIVRE (UNIDADE: M3). AF_07/2020</t>
  </si>
  <si>
    <t xml:space="preserve"> 1.2.7 </t>
  </si>
  <si>
    <t xml:space="preserve"> 95877 </t>
  </si>
  <si>
    <t xml:space="preserve">TRANSPORTE COM CAMINHÃO BASCULANTE DE 18 M³, EM VIA URBANA PAVIMENTADA, DMT ATÉ 30 KM (UNIDADE: M3XKM). AF_07/2020</t>
  </si>
  <si>
    <t xml:space="preserve">M3XKM</t>
  </si>
  <si>
    <t xml:space="preserve"> 2.1 </t>
  </si>
  <si>
    <t xml:space="preserve"> 0000208 </t>
  </si>
  <si>
    <t xml:space="preserve">ADMINISTRAÇÃO LOCAL - PARQUE CECI CUNHA</t>
  </si>
  <si>
    <t xml:space="preserve">MÊS</t>
  </si>
  <si>
    <t xml:space="preserve"> 3.1 </t>
  </si>
  <si>
    <t xml:space="preserve"> 232 </t>
  </si>
  <si>
    <t xml:space="preserve">PLACA DE CONCRETO ARMADO, MOLDADA IN LOCO, NAS DIMENSÕES 5,30M X 3,00M, COM ESPESSURA DE 0,20M - LANÇAMENTO INCLUSO.</t>
  </si>
  <si>
    <t xml:space="preserve"> 4.1 </t>
  </si>
  <si>
    <t xml:space="preserve"> 92396 </t>
  </si>
  <si>
    <t xml:space="preserve">EXECUÇÃO DE PASSEIO EM PISO INTERTRAVADO, COM BLOCO RETANGULAR COR NATURAL DE 20 X 10 CM, ESPESSURA 6 CM. AF_10/2022</t>
  </si>
  <si>
    <t xml:space="preserve"> 4.2 </t>
  </si>
  <si>
    <t xml:space="preserve"> 0000218 </t>
  </si>
  <si>
    <t xml:space="preserve">EXECUÇÃO DE PISO EM CONCRETO POLIDO, ARMADO, FCK = 20 MPA, ESPESSURA DE 8 CM, COM JUNTAS SERRADAS E SELADAS.</t>
  </si>
  <si>
    <t xml:space="preserve"> 4.3 </t>
  </si>
  <si>
    <t xml:space="preserve"> 0000220 </t>
  </si>
  <si>
    <t xml:space="preserve">PISO PRÉ MOLDADO DRENANTE DO TIPO FULGE LEVE – 120X30X7CM – NA COR CERÂMICA – PARA PASSAGEM DE PEDESTRES, FORNECIMENTO E INSTALAÇÃO, INCLUSO O FRETE</t>
  </si>
  <si>
    <t xml:space="preserve"> 4.4 </t>
  </si>
  <si>
    <t xml:space="preserve"> 97084 </t>
  </si>
  <si>
    <t xml:space="preserve">COMPACTAÇÃO MECÂNICA DE SOLO PARA EXECUÇÃO DE RADIER, PISO DE CONCRETO OU LAJE SOBRE SOLO, COM COMPACTADOR DE SOLOS TIPO PLACA VIBRATÓRIA. AF_09/2021</t>
  </si>
  <si>
    <t xml:space="preserve"> 4.5 </t>
  </si>
  <si>
    <t xml:space="preserve"> 96622 </t>
  </si>
  <si>
    <t xml:space="preserve">LASTRO COM MATERIAL GRANULAR, APLICADO EM PISOS OU LAJES SOBRE SOLO, ESPESSURA DE *5 CM*. AF_08/2017</t>
  </si>
  <si>
    <t xml:space="preserve"> 4.6 </t>
  </si>
  <si>
    <t xml:space="preserve"> 94279 </t>
  </si>
  <si>
    <t xml:space="preserve"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</si>
  <si>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M</t>
  </si>
  <si>
    <t xml:space="preserve"> 4.7 </t>
  </si>
  <si>
    <t xml:space="preserve"> 9418 </t>
  </si>
  <si>
    <t xml:space="preserve">PISO TÁTIL DIRECIONAL E/OU ALERTA, DE CONCRETO, NA COR NATURAL, P/DEFICIENTES VISUAIS, DIMENSÕES 25X25CM, APLICADO COM ARGAMASSA INDUSTRIALIZADA AC-II, REJUNTADO, EXCLUSIVE REGULARIZAÇÃO DE BASE</t>
  </si>
  <si>
    <t xml:space="preserve"> 4.8 </t>
  </si>
  <si>
    <t xml:space="preserve"> 12214 </t>
  </si>
  <si>
    <t xml:space="preserve">RAMPA PADRÃO PARA ACESSO DE DEFICIENTES A PASSEIO PÚBLICO, EM CONCRETO SIMPLES FCK=25MPA, DESEMPOLADA, COM PINTURA INDICATIVA EM NOVACOR, 02 DEMÃOS</t>
  </si>
  <si>
    <t xml:space="preserve"> 4.9 </t>
  </si>
  <si>
    <t xml:space="preserve"> 103946 </t>
  </si>
  <si>
    <t xml:space="preserve">PLANTIO DE GRAMA ESMERALDA OU SÃO CARLOS OU CURITIBANA, EM PLACAS. AF_05/2022</t>
  </si>
  <si>
    <t xml:space="preserve"> 5.1 </t>
  </si>
  <si>
    <t xml:space="preserve"> 5.2 </t>
  </si>
  <si>
    <t xml:space="preserve"> 5.3 </t>
  </si>
  <si>
    <t xml:space="preserve"> 0000209 </t>
  </si>
  <si>
    <t xml:space="preserve">EXECUÇÃO DE PISO EM CONCRETO POLIDO, PIGMENTADO COM BAYFERROX OU SIMILAR, ARMADO, FCK = 20 MPA, ESPESSURA DE 8 CM, COM JUNTAS SERRADAS E SELADAS.</t>
  </si>
  <si>
    <t xml:space="preserve"> 5.4 </t>
  </si>
  <si>
    <t xml:space="preserve"> 102509 </t>
  </si>
  <si>
    <t xml:space="preserve">PINTURA DE FAIXA DE PEDESTRE OU ZEBRADA TINTA RETRORREFLETIVA A BASE DE RESINA ACRÍLICA COM MICROESFERAS DE VIDRO, E = 30 CM, APLICAÇÃO MANUAL. AF_05/2021</t>
  </si>
  <si>
    <t xml:space="preserve"> 6.1 </t>
  </si>
  <si>
    <t xml:space="preserve"> 6.2 </t>
  </si>
  <si>
    <t xml:space="preserve"> 6.3 </t>
  </si>
  <si>
    <t xml:space="preserve"> 102494 </t>
  </si>
  <si>
    <t xml:space="preserve">PINTURA DE PISO COM TINTA EPÓXI, APLICAÇÃO MANUAL, 2 DEMÃOS, INCLUSO PRIMER EPÓXI. AF_05/2021</t>
  </si>
  <si>
    <t xml:space="preserve"> 6.4 </t>
  </si>
  <si>
    <t xml:space="preserve"> 102506 </t>
  </si>
  <si>
    <t xml:space="preserve">PINTURA DE DEMARCAÇÃO DE QUADRA POLIESPORTIVA COM TINTA EPÓXI, E = 5 CM, APLICAÇÃO MANUAL. AF_05/2021</t>
  </si>
  <si>
    <t xml:space="preserve"> 6.5 </t>
  </si>
  <si>
    <t xml:space="preserve"> 102362 </t>
  </si>
  <si>
    <t xml:space="preserve">ALAMBRADO PARA QUADRA POLIESPORTIVA, ESTRUTURADO POR TUBOS DE ACO GALVANIZADO, (MONTANTES COM DIAMETRO 2", TRAVESSAS E ESCORAS COM DIÂMETRO 1 ¼), COM TELA DE ARAME GALVANIZADO, FIO 14 BWG E MALHA QUADRADA 5X5CM (EXCETO MURETA). AF_03/2021</t>
  </si>
  <si>
    <t xml:space="preserve"> 6.6 </t>
  </si>
  <si>
    <t xml:space="preserve"> 12953 </t>
  </si>
  <si>
    <t xml:space="preserve">PORTÃO EM TUBO DE FERRO GALVANIZADO DE 2", DE ABRIR, TELA MALHA REVESTIDA 76 X 76MM, N.º 12,  INCLUSIVE DOBRADIÇAS E TRANCAS/FERROLHO - REV 01_01/2022</t>
  </si>
  <si>
    <t xml:space="preserve"> 6.7 </t>
  </si>
  <si>
    <t xml:space="preserve">MURETA PARA ALAMBRADO</t>
  </si>
  <si>
    <t xml:space="preserve"> 6.7.1 </t>
  </si>
  <si>
    <t xml:space="preserve"> 93358 </t>
  </si>
  <si>
    <t xml:space="preserve">ESCAVAÇÃO MANUAL DE VALA COM PROFUNDIDADE MENOR OU IGUAL A 1,30 M. AF_02/2021</t>
  </si>
  <si>
    <t xml:space="preserve"> 6.7.2 </t>
  </si>
  <si>
    <t xml:space="preserve"> 95241 </t>
  </si>
  <si>
    <t xml:space="preserve">LASTRO DE CONCRETO MAGRO, APLICADO EM PISOS, LAJES SOBRE SOLO OU RADIERS, ESPESSURA DE 5 CM. AF_07/2016</t>
  </si>
  <si>
    <t xml:space="preserve"> 6.7.3 </t>
  </si>
  <si>
    <t xml:space="preserve"> 92759 </t>
  </si>
  <si>
    <t xml:space="preserve">ARMAÇÃO DE PILAR OU VIGA DE ESTRUTURA CONVENCIONAL DE CONCRETO ARMADO UTILIZANDO AÇO CA-60 DE 5,0 MM - MONTAGEM. AF_06/2022</t>
  </si>
  <si>
    <t xml:space="preserve">KG</t>
  </si>
  <si>
    <t xml:space="preserve"> 6.7.4 </t>
  </si>
  <si>
    <t xml:space="preserve"> 92761 </t>
  </si>
  <si>
    <t xml:space="preserve">ARMAÇÃO DE PILAR OU VIGA DE ESTRUTURA CONVENCIONAL DE CONCRETO ARMADO UTILIZANDO AÇO CA-50 DE 8,0 MM - MONTAGEM. AF_06/2022</t>
  </si>
  <si>
    <t xml:space="preserve"> 6.7.5 </t>
  </si>
  <si>
    <t xml:space="preserve"> 92435 </t>
  </si>
  <si>
    <t xml:space="preserve">MONTAGEM E DESMONTAGEM DE FÔRMA DE PILARES RETANGULARES E ESTRUTURAS SIMILARES, PÉ-DIREITO SIMPLES, EM CHAPA DE MADEIRA COMPENSADA PLASTIFICADA, 12 UTILIZAÇÕES. AF_09/2020</t>
  </si>
  <si>
    <t xml:space="preserve"> 6.7.6 </t>
  </si>
  <si>
    <t xml:space="preserve"> 94965 </t>
  </si>
  <si>
    <t xml:space="preserve">CONCRETO FCK = 25MPA, TRAÇO 1:2,3:2,7 (EM MASSA SECA DE CIMENTO/ AREIA MÉDIA/ BRITA 1) - PREPARO MECÂNICO COM BETONEIRA 400 L. AF_05/2021</t>
  </si>
  <si>
    <t xml:space="preserve"> 6.7.7 </t>
  </si>
  <si>
    <t xml:space="preserve"> 103670 </t>
  </si>
  <si>
    <t xml:space="preserve">LANÇAMENTO COM USO DE BALDES, ADENSAMENTO E ACABAMENTO DE CONCRETO EM ESTRUTURAS. AF_02/2022</t>
  </si>
  <si>
    <t xml:space="preserve"> 6.7.8 </t>
  </si>
  <si>
    <t xml:space="preserve"> 93205 </t>
  </si>
  <si>
    <t xml:space="preserve">CINTA DE AMARRAÇÃO DE ALVENARIA MOLDADA IN LOCO COM UTILIZAÇÃO DE BLOCOS CANALETA. AF_03/2016</t>
  </si>
  <si>
    <t xml:space="preserve"> 6.7.9 </t>
  </si>
  <si>
    <t xml:space="preserve"> 103328 </t>
  </si>
  <si>
    <t xml:space="preserve">ALVENARIA DE VEDAÇÃO DE BLOCOS CERÂMICOS FURADOS NA HORIZONTAL DE 9X19X19 CM (ESPESSURA 9 CM) E ARGAMASSA DE ASSENTAMENTO COM PREPARO EM BETONEIRA. AF_12/2021</t>
  </si>
  <si>
    <t xml:space="preserve"> 6.7.10 </t>
  </si>
  <si>
    <t xml:space="preserve"> 87894 </t>
  </si>
  <si>
    <t xml:space="preserve">CHAPISCO APLICADO EM ALVENARIA (SEM PRESENÇA DE VÃOS) E ESTRUTURAS DE CONCRETO DE FACHADA, COM COLHER DE PEDREIRO.  ARGAMASSA TRAÇO 1:3 COM PREPARO EM BETONEIRA 400L. AF_10/2022</t>
  </si>
  <si>
    <t xml:space="preserve"> 6.7.11 </t>
  </si>
  <si>
    <t xml:space="preserve"> 87529 </t>
  </si>
  <si>
    <t xml:space="preserve">MASSA ÚNICA, PARA RECEBIMENTO DE PINTURA, EM ARGAMASSA TRAÇO 1:2:8, PREPARO MECÂNICO COM BETONEIRA 400L, APLICADA MANUALMENTE EM FACES INTERNAS DE PAREDES, ESPESSURA DE 20MM, COM EXECUÇÃO DE TALISCAS. AF_06/2014</t>
  </si>
  <si>
    <t xml:space="preserve"> 6.7.12 </t>
  </si>
  <si>
    <t xml:space="preserve"> 88497 </t>
  </si>
  <si>
    <t xml:space="preserve">EMASSAMENTO COM MASSA LÁTEX, APLICAÇÃO EM PAREDE, DUAS DEMÃOS, LIXAMENTO MANUAL. AF_04/2023</t>
  </si>
  <si>
    <t xml:space="preserve"> 6.7.13 </t>
  </si>
  <si>
    <t xml:space="preserve"> 88415 </t>
  </si>
  <si>
    <t xml:space="preserve">APLICAÇÃO MANUAL DE FUNDO SELADOR ACRÍLICO EM PAREDES EXTERNAS DE CASAS. AF_06/2014</t>
  </si>
  <si>
    <t xml:space="preserve"> 6.7.14 </t>
  </si>
  <si>
    <t xml:space="preserve"> 88489 </t>
  </si>
  <si>
    <t xml:space="preserve">PINTURA LÁTEX ACRÍLICA PREMIUM, APLICAÇÃO MANUAL EM PAREDES, DUAS DEMÃOS. AF_04/2023</t>
  </si>
  <si>
    <t xml:space="preserve"> 6.8 </t>
  </si>
  <si>
    <t xml:space="preserve">ACESSÓRIOS</t>
  </si>
  <si>
    <t xml:space="preserve"> 6.8.1 </t>
  </si>
  <si>
    <t xml:space="preserve"> 10069 </t>
  </si>
  <si>
    <t xml:space="preserve">TRAVES OFICIAL PARA FUTEBOL DE SALÃO 3X2M EM AÇO GALV.3", COM REQUADRO E REDES DE POLIETILENO FIO 4MM (CONJUNTO P/FUTSAL)</t>
  </si>
  <si>
    <t xml:space="preserve">PAR</t>
  </si>
  <si>
    <t xml:space="preserve"> 6.8.2 </t>
  </si>
  <si>
    <t xml:space="preserve"> 2419 </t>
  </si>
  <si>
    <t xml:space="preserve">ESTRUTURA METÁLICA FIXA, P/ TABELA EM AÇO COM ARO E CESTA P/ BASQUETE, PADRÃO OFICIAL, EM TUBO GALVANIZADO D=5" - INSTALADA</t>
  </si>
  <si>
    <t xml:space="preserve"> 6.9 </t>
  </si>
  <si>
    <t xml:space="preserve">ARQUIBANCADA</t>
  </si>
  <si>
    <t xml:space="preserve"> 6.9.1 </t>
  </si>
  <si>
    <t xml:space="preserve"> 6.9.2 </t>
  </si>
  <si>
    <t xml:space="preserve"> 96619 </t>
  </si>
  <si>
    <t xml:space="preserve">LASTRO DE CONCRETO MAGRO, APLICADO EM BLOCOS DE COROAMENTO OU SAPATAS, ESPESSURA DE 5 CM. AF_08/2017</t>
  </si>
  <si>
    <t xml:space="preserve"> 6.9.3 </t>
  </si>
  <si>
    <t xml:space="preserve"> 96543 </t>
  </si>
  <si>
    <t xml:space="preserve">ARMAÇÃO DE BLOCO, VIGA BALDRAME E SAPATA UTILIZANDO AÇO CA-60 DE 5 MM - MONTAGEM. AF_06/2017</t>
  </si>
  <si>
    <t xml:space="preserve"> 6.9.4 </t>
  </si>
  <si>
    <t xml:space="preserve"> 96544 </t>
  </si>
  <si>
    <t xml:space="preserve">ARMAÇÃO DE BLOCO, VIGA BALDRAME OU SAPATA UTILIZANDO AÇO CA-50 DE 6,3 MM - MONTAGEM. AF_06/2017</t>
  </si>
  <si>
    <t xml:space="preserve"> 6.9.5 </t>
  </si>
  <si>
    <t xml:space="preserve"> 96545 </t>
  </si>
  <si>
    <t xml:space="preserve">ARMAÇÃO DE BLOCO, VIGA BALDRAME OU SAPATA UTILIZANDO AÇO CA-50 DE 8 MM - MONTAGEM. AF_06/2017</t>
  </si>
  <si>
    <t xml:space="preserve"> 6.9.6 </t>
  </si>
  <si>
    <t xml:space="preserve"> 96546 </t>
  </si>
  <si>
    <t xml:space="preserve">ARMAÇÃO DE BLOCO, VIGA BALDRAME OU SAPATA UTILIZANDO AÇO CA-50 DE 10 MM - MONTAGEM. AF_06/2017</t>
  </si>
  <si>
    <t xml:space="preserve"> 6.9.7 </t>
  </si>
  <si>
    <t xml:space="preserve"> 6.9.8 </t>
  </si>
  <si>
    <t xml:space="preserve"> 92762 </t>
  </si>
  <si>
    <t xml:space="preserve">ARMAÇÃO DE PILAR OU VIGA DE ESTRUTURA CONVENCIONAL DE CONCRETO ARMADO UTILIZANDO AÇO CA-50 DE 10,0 MM - MONTAGEM. AF_06/2022</t>
  </si>
  <si>
    <t xml:space="preserve"> 6.9.9 </t>
  </si>
  <si>
    <t xml:space="preserve"> 96541 </t>
  </si>
  <si>
    <t xml:space="preserve">FABRICAÇÃO, MONTAGEM E DESMONTAGEM DE FÔRMA PARA SAPATA, EM CHAPA DE MADEIRA COMPENSADA RESINADA, E=17 MM, 4 UTILIZAÇÕES. AF_06/2017</t>
  </si>
  <si>
    <t xml:space="preserve"> 6.9.10 </t>
  </si>
  <si>
    <t xml:space="preserve"> 6.9.11 </t>
  </si>
  <si>
    <t xml:space="preserve"> 6.9.12 </t>
  </si>
  <si>
    <t xml:space="preserve"> 6.9.13 </t>
  </si>
  <si>
    <t xml:space="preserve"> 6.9.14 </t>
  </si>
  <si>
    <t xml:space="preserve"> 6.9.15 </t>
  </si>
  <si>
    <t xml:space="preserve"> 94319 </t>
  </si>
  <si>
    <t xml:space="preserve">ATERRO MANUAL DE VALAS COM SOLO ARGILO-ARENOSO E COMPACTAÇÃO MECANIZADA. AF_05/2016</t>
  </si>
  <si>
    <t xml:space="preserve"> 6.9.16 </t>
  </si>
  <si>
    <t xml:space="preserve"> 236 </t>
  </si>
  <si>
    <t xml:space="preserve">TAMPO DE CONCRETO ARMADO, MOLDADO IN LOCO, COM ESPESSURA DE 0,08M, PARA ARQUIBANCADAS.</t>
  </si>
  <si>
    <t xml:space="preserve"> 6.9.17 </t>
  </si>
  <si>
    <t xml:space="preserve"> 6.9.18 </t>
  </si>
  <si>
    <t xml:space="preserve"> 6.9.19 </t>
  </si>
  <si>
    <t xml:space="preserve"> 104162 </t>
  </si>
  <si>
    <t xml:space="preserve">PISO EM GRANILITE, MARMORITE OU GRANITINA EM AMBIENTES INTERNOS, COM ESPESSURA DE 8 MM, INCLUSO MISTURA EM BETONEIRA, COLOCAÇÃO DAS JUNTAS, APLICAÇÃO DO PISO, 4 POLIMENTOS COM POLITRIZ, ESTUCAMENTO, SELADOR E CERA - BRANCO</t>
  </si>
  <si>
    <t xml:space="preserve"> 7.1 </t>
  </si>
  <si>
    <t xml:space="preserve"> 7.2 </t>
  </si>
  <si>
    <t xml:space="preserve"> 100324 </t>
  </si>
  <si>
    <t xml:space="preserve">LASTRO COM MATERIAL GRANULAR (PEDRA BRITADA N.1 E PEDRA BRITADA N.2), APLICADO EM PISOS OU LAJES SOBRE SOLO, ESPESSURA DE *10 CM*. AF_07/2019</t>
  </si>
  <si>
    <t xml:space="preserve"> 7.3 </t>
  </si>
  <si>
    <t xml:space="preserve"> 7.4 </t>
  </si>
  <si>
    <t xml:space="preserve"> 7.5 </t>
  </si>
  <si>
    <t xml:space="preserve"> 237 </t>
  </si>
  <si>
    <t xml:space="preserve">GRAMA SINTÉTICA ESPORTIVA PARA FUTEBOL, ALTURA DE 50MM, FIBRILADA – FORNECIMENTO E INSTALAÇÃO</t>
  </si>
  <si>
    <t xml:space="preserve"> 7.6 </t>
  </si>
  <si>
    <t xml:space="preserve"> 7.7 </t>
  </si>
  <si>
    <t xml:space="preserve"> 7.8 </t>
  </si>
  <si>
    <t xml:space="preserve"> 7.8.1 </t>
  </si>
  <si>
    <t xml:space="preserve"> 7.8.2 </t>
  </si>
  <si>
    <t xml:space="preserve"> 7.8.3 </t>
  </si>
  <si>
    <t xml:space="preserve"> 7.8.4 </t>
  </si>
  <si>
    <t xml:space="preserve"> 7.8.5 </t>
  </si>
  <si>
    <t xml:space="preserve"> 7.8.6</t>
  </si>
  <si>
    <t xml:space="preserve"> 7.8.7</t>
  </si>
  <si>
    <t xml:space="preserve"> 7.8.8 </t>
  </si>
  <si>
    <t xml:space="preserve"> 7.8.9 </t>
  </si>
  <si>
    <t xml:space="preserve"> 7.8.10 </t>
  </si>
  <si>
    <t xml:space="preserve"> 7.8.11 </t>
  </si>
  <si>
    <t xml:space="preserve"> 7.8.12 </t>
  </si>
  <si>
    <t xml:space="preserve"> 7.8.13 </t>
  </si>
  <si>
    <t xml:space="preserve"> 7.8.14 </t>
  </si>
  <si>
    <t xml:space="preserve"> 7.9 </t>
  </si>
  <si>
    <t xml:space="preserve">DRENAGEM PLUVIAL</t>
  </si>
  <si>
    <t xml:space="preserve"> 7.9.1 </t>
  </si>
  <si>
    <t xml:space="preserve"> 7.9.2 </t>
  </si>
  <si>
    <t xml:space="preserve"> 102693 </t>
  </si>
  <si>
    <t xml:space="preserve">DRENO ESPINHA DE PEIXE (SEÇÃO (0,40 X 0,40 M), COM TUBO DE PVC CORRUGADO RÍGIDO PERFURADO, DN 100 MM, ENCHIMENTO COM BRITA, ENVOLVIDO COM MANTA GEOTÊXTIL, INCLUSIVE CONEXÕES. AF_07/2021</t>
  </si>
  <si>
    <t xml:space="preserve"> 7.9.3 </t>
  </si>
  <si>
    <t xml:space="preserve"> 0000229 </t>
  </si>
  <si>
    <t xml:space="preserve">DRENO ESPINHA DE PEIXE (SEÇÃO (0,40 X 0,40 M), COM TUBO PEAD FLEXÍVEL CORRUGADO PERFURADO D=6" (KANADRENO OU SIMILAR), ENCHIMENTO COM BRITA, ENVOLVIDO COM MANTA GEOTÊXTIL, INCLUSIVE CONEXÕES.</t>
  </si>
  <si>
    <t xml:space="preserve"> 7.9.4 </t>
  </si>
  <si>
    <t xml:space="preserve"> 104166 </t>
  </si>
  <si>
    <t xml:space="preserve">TUBO PVC, SÉRIE R, ÁGUA PLUVIAL, DN 150 MM, FORNECIDO E INSTALADO EM RAMAL DE ENCAMINHAMENTO. AF_06/2022</t>
  </si>
  <si>
    <t xml:space="preserve"> 7.9.5 </t>
  </si>
  <si>
    <t xml:space="preserve"> 5027 </t>
  </si>
  <si>
    <t xml:space="preserve">CAIXA DE PASSAGEM EM ALVENARIA DE TIJOLOS MACIÇOS ESP. = 0,12M,  DIM. INT. =  0.60 X 0.60 X 0.40M</t>
  </si>
  <si>
    <t xml:space="preserve"> 7.10 </t>
  </si>
  <si>
    <t xml:space="preserve"> 7.10.1 </t>
  </si>
  <si>
    <t xml:space="preserve"> 2431 </t>
  </si>
  <si>
    <t xml:space="preserve">TRAVE PARA FUTEBOL DE CAMPO</t>
  </si>
  <si>
    <t xml:space="preserve"> 7.11 </t>
  </si>
  <si>
    <t xml:space="preserve"> 7.11.1 </t>
  </si>
  <si>
    <t xml:space="preserve"> 7.11.2 </t>
  </si>
  <si>
    <t xml:space="preserve"> 7.11.3 </t>
  </si>
  <si>
    <t xml:space="preserve"> 7.11.4 </t>
  </si>
  <si>
    <t xml:space="preserve"> 7.11.5 </t>
  </si>
  <si>
    <t xml:space="preserve"> 7.11.6 </t>
  </si>
  <si>
    <t xml:space="preserve"> 7.11.7 </t>
  </si>
  <si>
    <t xml:space="preserve"> 7.11.8 </t>
  </si>
  <si>
    <t xml:space="preserve"> 7.11.9 </t>
  </si>
  <si>
    <t xml:space="preserve"> 7.11.10 </t>
  </si>
  <si>
    <t xml:space="preserve"> 7.11.11 </t>
  </si>
  <si>
    <t xml:space="preserve"> 7.11.12 </t>
  </si>
  <si>
    <t xml:space="preserve"> 7.11.13 </t>
  </si>
  <si>
    <t xml:space="preserve"> 7.11.14 </t>
  </si>
  <si>
    <t xml:space="preserve"> 7.11.15 </t>
  </si>
  <si>
    <t xml:space="preserve"> 7.11.16 </t>
  </si>
  <si>
    <t xml:space="preserve"> 7.11.17 </t>
  </si>
  <si>
    <t xml:space="preserve"> 7.11.18 </t>
  </si>
  <si>
    <t xml:space="preserve"> 7.11.19 </t>
  </si>
  <si>
    <t xml:space="preserve">PISO EM GRANILITE, MARMORITE OU GRANITINA EM AMBIENTES INTERNOS, COM ESPESSURA DE 8 MM, INCLUSO MISTURA EM BETONEIRA, COLOCAÇÃO DAS JUNTAS, APLICAÇÃO DO PISO, 4 POLIMENTOS COM POLITRIZ, ESTUCAMENTO, SELADOR E CERA. AF_06/2022</t>
  </si>
  <si>
    <t xml:space="preserve"> 8.1 </t>
  </si>
  <si>
    <t xml:space="preserve"> 8.2 </t>
  </si>
  <si>
    <t xml:space="preserve"> 100323 </t>
  </si>
  <si>
    <t xml:space="preserve">LASTRO COM MATERIAL GRANULAR (AREIA MÉDIA), APLICADO EM PISOS OU LAJES SOBRE SOLO, ESPESSURA DE *10 CM*. AF_07/2019</t>
  </si>
  <si>
    <t xml:space="preserve"> 8.3 </t>
  </si>
  <si>
    <t xml:space="preserve"> 8.4 </t>
  </si>
  <si>
    <t xml:space="preserve"> 8.5 </t>
  </si>
  <si>
    <t xml:space="preserve"> 2432 </t>
  </si>
  <si>
    <t xml:space="preserve">POSTE OFICIAL PARA VOLEI EM AÇO GALVANIZADO D=3", C/ESTICADOR E CATRACA</t>
  </si>
  <si>
    <t xml:space="preserve"> 8.6 </t>
  </si>
  <si>
    <t xml:space="preserve"> 2429 </t>
  </si>
  <si>
    <t xml:space="preserve">REDE PARA VOLEI PROFISSIONAL, EM NYLON E COM MEDIDOR DE ALTURA</t>
  </si>
  <si>
    <t xml:space="preserve"> 8.7 </t>
  </si>
  <si>
    <t xml:space="preserve"> 8.7.1 </t>
  </si>
  <si>
    <t xml:space="preserve"> 8.7.2 </t>
  </si>
  <si>
    <t xml:space="preserve"> 8.7.3 </t>
  </si>
  <si>
    <t xml:space="preserve"> 8.7.4 </t>
  </si>
  <si>
    <t xml:space="preserve"> 8.7.5 </t>
  </si>
  <si>
    <t xml:space="preserve"> 8.7.6 </t>
  </si>
  <si>
    <t xml:space="preserve"> 8.7.7 </t>
  </si>
  <si>
    <t xml:space="preserve"> 8.7.8 </t>
  </si>
  <si>
    <t xml:space="preserve"> 8.7.9 </t>
  </si>
  <si>
    <t xml:space="preserve"> 8.7.10 </t>
  </si>
  <si>
    <t xml:space="preserve"> 8.7.11 </t>
  </si>
  <si>
    <t xml:space="preserve"> 8.7.12 </t>
  </si>
  <si>
    <t xml:space="preserve"> 8.7.13 </t>
  </si>
  <si>
    <t xml:space="preserve"> 8.7.14 </t>
  </si>
  <si>
    <t xml:space="preserve"> 8.8 </t>
  </si>
  <si>
    <t xml:space="preserve"> 8.8.1 </t>
  </si>
  <si>
    <t xml:space="preserve"> 8.8.2 </t>
  </si>
  <si>
    <t xml:space="preserve"> 8.8.3 </t>
  </si>
  <si>
    <t xml:space="preserve"> 8.8.4 </t>
  </si>
  <si>
    <t xml:space="preserve"> 8.8.5 </t>
  </si>
  <si>
    <t xml:space="preserve"> 9.1 </t>
  </si>
  <si>
    <t xml:space="preserve">INSTALAÇÃO DE COBERTURA EM LONA TENSIONADA E ESTRUTURA EM AÇO - 7 PEÇAS DE LONA DE 12,50M X 12,40M - INCLUSO FRETE</t>
  </si>
  <si>
    <t xml:space="preserve"> 9.2 </t>
  </si>
  <si>
    <t xml:space="preserve"> 99855 </t>
  </si>
  <si>
    <t xml:space="preserve">CORRIMÃO SIMPLES, DIÂMETRO EXTERNO = 1 1/2, EM AÇO GALVANIZADO. AF_04/2019_PS</t>
  </si>
  <si>
    <t xml:space="preserve"> 9.3 </t>
  </si>
  <si>
    <t xml:space="preserve"> 100761 </t>
  </si>
  <si>
    <t xml:space="preserve">PINTURA COM TINTA ALQUÍDICA DE ACABAMENTO (ESMALTE SINTÉTICO FOSCO) PULVERIZADA SOBRE SUPERFÍCIES METÁLICAS (EXCETO PERFIL) EXECUTADO EM OBRA (02 DEMÃOS). AF_01/2020_PE</t>
  </si>
  <si>
    <t xml:space="preserve"> 10.1 </t>
  </si>
  <si>
    <t xml:space="preserve">DISTRIBUIÇÃO</t>
  </si>
  <si>
    <t xml:space="preserve"> 10.1.1 </t>
  </si>
  <si>
    <t xml:space="preserve"> 10315 </t>
  </si>
  <si>
    <t xml:space="preserve">DISJUNTOR TERMOMAGNETICO MONOPOLAR 32 A, PADRÃO DIN (EUROPEU - LINHA BRANCA)</t>
  </si>
  <si>
    <t xml:space="preserve"> 10.1.2 </t>
  </si>
  <si>
    <t xml:space="preserve"> 101895 </t>
  </si>
  <si>
    <t xml:space="preserve">DISJUNTOR TERMOMAGNÉTICO TRIPOLAR , CORRENTE NOMINAL DE 125A - FORNECIMENTO E INSTALAÇÃO. AF_10/2020</t>
  </si>
  <si>
    <t xml:space="preserve"> 10.1.3 </t>
  </si>
  <si>
    <t xml:space="preserve"> 8420 </t>
  </si>
  <si>
    <t xml:space="preserve">DISJUNTOR TERMOMAGNETICO TRIPOLAR 150 A, PADRÃO DIN (EUROPEU - LINHA BRANCA), CORRENTE 10 KA</t>
  </si>
  <si>
    <t xml:space="preserve"> 10.1.4 </t>
  </si>
  <si>
    <t xml:space="preserve"> 230 </t>
  </si>
  <si>
    <t xml:space="preserve">CONTATOR TRIPOLAR 40A 220VCA 60HZ 1NA - FORNECIMENTO E INSTALAÇÃO.</t>
  </si>
  <si>
    <t xml:space="preserve"> 10.1.5 </t>
  </si>
  <si>
    <t xml:space="preserve"> 101880 </t>
  </si>
  <si>
    <t xml:space="preserve">QUADRO DE DISTRIBUIÇÃO DE ENERGIA EM CHAPA DE AÇO GALVANIZADO, DE EMBUTIR, COM BARRAMENTO TRIFÁSICO, PARA 30 DISJUNTORES DIN 150A - FORNECIMENTO E INSTALAÇÃO. AF_10/2020</t>
  </si>
  <si>
    <t xml:space="preserve"> 10.2 </t>
  </si>
  <si>
    <t xml:space="preserve">ELETRODUTOS E ACESSÓRIOS</t>
  </si>
  <si>
    <t xml:space="preserve"> 10.2.1 </t>
  </si>
  <si>
    <t xml:space="preserve"> 97668 </t>
  </si>
  <si>
    <t xml:space="preserve">ELETRODUTO FLEXÍVEL CORRUGADO, PEAD, DN 63 (2"), PARA REDE ENTERRADA DE DISTRIBUIÇÃO DE ENERGIA ELÉTRICA - FORNECIMENTO E INSTALAÇÃO. AF_12/2021</t>
  </si>
  <si>
    <t xml:space="preserve"> 10.2.2 </t>
  </si>
  <si>
    <t xml:space="preserve"> 96985 </t>
  </si>
  <si>
    <t xml:space="preserve">HASTE DE ATERRAMENTO, DIÂMETRO 5/8", COM 3 METROS - FORNECIMENTO E INSTALAÇÃO. AF_08/2023</t>
  </si>
  <si>
    <t xml:space="preserve"> 10.2.3 </t>
  </si>
  <si>
    <t xml:space="preserve"> 104750 </t>
  </si>
  <si>
    <t xml:space="preserve">CONECTOR GRAMPO METÁLICO TIPO OLHAL, PARA SPDA, PARA HASTE DE ATERRAMENTO DE 5/8</t>
  </si>
  <si>
    <t xml:space="preserve"> 10.2.4 </t>
  </si>
  <si>
    <t xml:space="preserve"> 12915 </t>
  </si>
  <si>
    <t xml:space="preserve">CAIXA DE CONCRETO PRE MOLDADO PARA ATERRAMENTO, COM TAMPA, 40 X 40 X 40, E = 5CM</t>
  </si>
  <si>
    <t xml:space="preserve"> 10.3 </t>
  </si>
  <si>
    <t xml:space="preserve">CABOS E FIOS CONDUTORES</t>
  </si>
  <si>
    <t xml:space="preserve"> 10.3.1 </t>
  </si>
  <si>
    <t xml:space="preserve"> 92982 </t>
  </si>
  <si>
    <t xml:space="preserve">CABO DE COBRE FLEXÍVEL ISOLADO, 16 MM², ANTI-CHAMA 0,6/1,0 KV, PARA DISTRIBUIÇÃO - FORNECIMENTO E INSTALAÇÃO. AF_12/2015</t>
  </si>
  <si>
    <t xml:space="preserve"> 10.3.2 </t>
  </si>
  <si>
    <t xml:space="preserve"> 4180 </t>
  </si>
  <si>
    <t xml:space="preserve">CABO DE COBRE PP CORDPLAST 3 X 4.0 MM2, 450/750V - FORNECIMENTO</t>
  </si>
  <si>
    <t xml:space="preserve"> 10.3.3 </t>
  </si>
  <si>
    <t xml:space="preserve"> 96977 </t>
  </si>
  <si>
    <t xml:space="preserve">CORDOALHA DE COBRE NU 50 MM², ENTERRADA - FORNECIMENTO E INSTALAÇÃO. AF_08/2023</t>
  </si>
  <si>
    <t xml:space="preserve"> 10.4 </t>
  </si>
  <si>
    <t xml:space="preserve">ILUMINAÇÃO</t>
  </si>
  <si>
    <t xml:space="preserve"> 10.4.1 </t>
  </si>
  <si>
    <t xml:space="preserve"> 238 </t>
  </si>
  <si>
    <t xml:space="preserve">LUMINÁRIA EM LED PARA ILUMINAÇÃO PÚBLICA COM 100W, TEMPERATURA 4000K, IP66, SONERES OU SIMILAR - FORNECIMENTO E INSTALAÇÃO, FRETE INCLUSO</t>
  </si>
  <si>
    <t xml:space="preserve"> 10.4.2 </t>
  </si>
  <si>
    <t xml:space="preserve"> 12808 </t>
  </si>
  <si>
    <t xml:space="preserve">REFLETOR SLIM LED 200W DE POTÊNCIA, BRANCO FRIO, 6500K, AUTOVOLT, MARCA G-LIGHT OU SIMILAR</t>
  </si>
  <si>
    <t xml:space="preserve"> 10.4.3 </t>
  </si>
  <si>
    <t xml:space="preserve"> 9663 </t>
  </si>
  <si>
    <t xml:space="preserve">POSTE DE AÇO GALVANIZADO A FOGO SBP - 800/100 - 5030-J-GF CÔNICO CONTÍNUO RETO, DIÂMTERO SUPERIOR DE 60,3MM, DIÂMTERO DA BASE 114,3MM, ALTURA TOTAL 10M, COM BASE DE FIXAÇÃO, SHOMEI ILUMINAÇÃO OU SIMILAR</t>
  </si>
  <si>
    <t xml:space="preserve"> 10.4.4 </t>
  </si>
  <si>
    <t xml:space="preserve"> 234 </t>
  </si>
  <si>
    <t xml:space="preserve">POSTE CÔNICO RETO EM POLIESTER REFORÇADO COM FIBRA DE VIDRO, ALTURA ÚTIL DE 5M, ENGASTADO, COM DOIS BRAÇOS A 5 E 3M, SEM LUMINÁRIAS - FORNECIMENTO E INSTALACAO. AF_11/2019</t>
  </si>
  <si>
    <t xml:space="preserve"> 10.4.5 </t>
  </si>
  <si>
    <t xml:space="preserve"> 235 </t>
  </si>
  <si>
    <t xml:space="preserve">POSTE EM POLIMERO REFORÇADO COM FIBRA DE VIDRO RETO, ALTURA UTIL 3M, ENGASTADO, 60 DAN, TOPO 60MM BRANCO COM DOIS BRAÇOS 300MM NO TOPO, SEM LUMINÁRIAS - FORNECIMENTO E INSTALACAO. AF_11/2019</t>
  </si>
  <si>
    <t xml:space="preserve"> 11 </t>
  </si>
  <si>
    <t xml:space="preserve"> 11.1 </t>
  </si>
  <si>
    <t xml:space="preserve"> 101114 </t>
  </si>
  <si>
    <t xml:space="preserve">ESCAVAÇÃO HORIZONTAL EM SOLO DE 1A CATEGORIA COM TRATOR DE ESTEIRAS (100HP/LÂMINA: 2,19M3). AF_07/2020</t>
  </si>
  <si>
    <t xml:space="preserve"> 11.2 </t>
  </si>
  <si>
    <t xml:space="preserve"> 100574 </t>
  </si>
  <si>
    <t xml:space="preserve">ESPALHAMENTO DE MATERIAL COM TRATOR DE ESTEIRAS. AF_11/2019</t>
  </si>
  <si>
    <t xml:space="preserve"> 11.3 </t>
  </si>
  <si>
    <t xml:space="preserve"> 2522 </t>
  </si>
  <si>
    <t xml:space="preserve">COMPACTAÇÃO DE ATERROS, COM ROLO VIBRATÓRIO PÉ DE CARNEIRO, A 100% DO PROCTOR NORMAL</t>
  </si>
  <si>
    <t xml:space="preserve"> 11.4 </t>
  </si>
  <si>
    <t xml:space="preserve"> 100975 </t>
  </si>
  <si>
    <t xml:space="preserve">CARGA, MANOBRA E DESCARGA DE SOLOS E MATERIAIS GRANULARES EM CAMINHÃO BASCULANTE 14 M³ - CARGA COM PÁ CARREGADEIRA (CAÇAMBA DE 1,7 A 2,8 M³ / 128 HP) E DESCARGA LIVRE (UNIDADE: M3). AF_07/2020</t>
  </si>
  <si>
    <t xml:space="preserve"> 11.5 </t>
  </si>
  <si>
    <t xml:space="preserve"> 95876 </t>
  </si>
  <si>
    <t xml:space="preserve">TRANSPORTE COM CAMINHÃO BASCULANTE DE 14 M³, EM VIA URBANA PAVIMENTADA, DMT ATÉ 30 KM (UNIDADE: M3XKM). AF_07/2020</t>
  </si>
  <si>
    <t xml:space="preserve"> 11.6 </t>
  </si>
  <si>
    <t xml:space="preserve"> 12 </t>
  </si>
  <si>
    <t xml:space="preserve"> 12.1 </t>
  </si>
  <si>
    <t xml:space="preserve"> 100576 </t>
  </si>
  <si>
    <t xml:space="preserve">REGULARIZAÇÃO E COMPACTAÇÃO DE SUBLEITO DE SOLO  PREDOMINANTEMENTE ARGILOSO. AF_11/2019</t>
  </si>
  <si>
    <t xml:space="preserve"> 12.2 </t>
  </si>
  <si>
    <t xml:space="preserve"> 96396 </t>
  </si>
  <si>
    <t xml:space="preserve">EXECUÇÃO E COMPACTAÇÃO DE BASE E OU SUB BASE PARA PAVIMENTAÇÃO DE BRITA GRADUADA SIMPLES - EXCLUSIVE CARGA E TRANSPORTE. AF_11/2019</t>
  </si>
  <si>
    <t xml:space="preserve"> 12.3 </t>
  </si>
  <si>
    <t xml:space="preserve"> 101767 </t>
  </si>
  <si>
    <t xml:space="preserve">EXECUÇÃO E COMPACTAÇÃO DE BASE E OU SUB BASE PARA PAVIMENTAÇÃO DE SOLOS ESTABILIZADOS GRANULOMETRICAMENTE COM MISTURA DE SOLOS EM PISTA - EXCLUSIVE SOLO, ESCAVAÇÃO, CARGA E TRANSPORTE. AF_11/2019</t>
  </si>
  <si>
    <t xml:space="preserve"> 12.4 </t>
  </si>
  <si>
    <t xml:space="preserve"> 12.5 </t>
  </si>
  <si>
    <t xml:space="preserve"> 12.6 </t>
  </si>
  <si>
    <t xml:space="preserve"> 229 </t>
  </si>
  <si>
    <t xml:space="preserve">EXECUCAO DE IMPRIMAÇÃO COM ASFALTO DILUIDO CM-30. [SINAPI 96401] - OUT/23</t>
  </si>
  <si>
    <t xml:space="preserve"> 12.7 </t>
  </si>
  <si>
    <t xml:space="preserve"> 228 </t>
  </si>
  <si>
    <t xml:space="preserve">PINTURA DE LIGACAO COM EMULSAO RR-2C. [SINAPI 72942] - OUT/23</t>
  </si>
  <si>
    <t xml:space="preserve"> 12.8 </t>
  </si>
  <si>
    <t xml:space="preserve"> 95995 </t>
  </si>
  <si>
    <t xml:space="preserve">EXECUÇÃO DE PAVIMENTO COM APLICAÇÃO DE CONCRETO ASFÁLTICO, CAMADA DE ROLAMENTO - EXCLUSIVE CARGA E TRANSPORTE. AF_11/2019</t>
  </si>
  <si>
    <t xml:space="preserve"> 12.9 </t>
  </si>
  <si>
    <t xml:space="preserve">PLANILHA ORÇAMENTÁRIA ANALÍTICA</t>
  </si>
  <si>
    <t xml:space="preserve">TIPO</t>
  </si>
  <si>
    <t xml:space="preserve">COMPOSIÇÃO</t>
  </si>
  <si>
    <t xml:space="preserve">PAVI - PAVIMENTAÇÃO</t>
  </si>
  <si>
    <t xml:space="preserve">COMPOSIÇÃO AUXILIAR</t>
  </si>
  <si>
    <t xml:space="preserve"> 102234 </t>
  </si>
  <si>
    <t xml:space="preserve">PINTURA IMUNIZANTE PARA MADEIRA, 2 DEMÃOS. AF_01/2021</t>
  </si>
  <si>
    <t xml:space="preserve">PINT - PINTURAS</t>
  </si>
  <si>
    <t xml:space="preserve"> 88262 </t>
  </si>
  <si>
    <t xml:space="preserve">CARPINTEIRO DE FORMAS COM ENCARGOS COMPLEMENTARES</t>
  </si>
  <si>
    <t xml:space="preserve">SEDI - SERVIÇOS DIVERSOS</t>
  </si>
  <si>
    <t xml:space="preserve">H</t>
  </si>
  <si>
    <t xml:space="preserve"> 88316 </t>
  </si>
  <si>
    <t xml:space="preserve">SERVENTE COM ENCARGOS COMPLEMENTARES</t>
  </si>
  <si>
    <t xml:space="preserve">INSUMO</t>
  </si>
  <si>
    <t xml:space="preserve"> 00004509 </t>
  </si>
  <si>
    <t xml:space="preserve">SARRAFO *2,5 X 10* CM EM PINUS, MISTA OU EQUIVALENTE DA REGIAO - BRUTA</t>
  </si>
  <si>
    <t xml:space="preserve">MATERIAL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</si>
  <si>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</si>
  <si>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</si>
  <si>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00005065 </t>
  </si>
  <si>
    <t xml:space="preserve">PREGO DE ACO POLIDO COM CABECA 10 X 10 (7/8 X 17)</t>
  </si>
  <si>
    <t xml:space="preserve"> 00005069 </t>
  </si>
  <si>
    <t xml:space="preserve">PREGO DE ACO POLIDO COM CABECA 17 X 27 (2 1/2 X 11)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</si>
  <si>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</si>
  <si>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</si>
  <si>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</si>
  <si>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</si>
  <si>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</si>
  <si>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</si>
  <si>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</si>
  <si>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CANT - CANTEIRO DE OBRAS</t>
  </si>
  <si>
    <t xml:space="preserve"> 88239 </t>
  </si>
  <si>
    <t xml:space="preserve">AJUDANTE DE CARPINTEIRO COM ENCARGOS COMPLEMENTARES</t>
  </si>
  <si>
    <t xml:space="preserve"> 91692 </t>
  </si>
  <si>
    <t xml:space="preserve">SERRA CIRCULAR DE BANCADA COM MOTOR ELÉTRICO POTÊNCIA DE 5HP, COM COIFA PARA DISCO 10" - CHP DIURNO. AF_08/2015</t>
  </si>
  <si>
    <t xml:space="preserve">CHOR - CUSTOS HORÁRIOS DE MÁQUINAS E EQUIPAMENTOS</t>
  </si>
  <si>
    <t xml:space="preserve">CHP</t>
  </si>
  <si>
    <t xml:space="preserve"> 91693 </t>
  </si>
  <si>
    <t xml:space="preserve">SERRA CIRCULAR DE BANCADA COM MOTOR ELÉTRICO POTÊNCIA DE 5HP, COM COIFA PARA DISCO 10" - CHI DIURNO. AF_08/2015</t>
  </si>
  <si>
    <t xml:space="preserve">CHI</t>
  </si>
  <si>
    <t xml:space="preserve"> 94974 </t>
  </si>
  <si>
    <t xml:space="preserve">CONCRETO MAGRO PARA LASTRO, TRAÇO 1:4,5:4,5 (EM MASSA SECA DE CIMENTO/ AREIA MÉDIA/ BRITA 1) - PREPARO MANUAL. AF_05/2021</t>
  </si>
  <si>
    <t xml:space="preserve">FUES - FUNDAÇÕES E ESTRUTURAS</t>
  </si>
  <si>
    <t xml:space="preserve"> 00003992 </t>
  </si>
  <si>
    <t xml:space="preserve">TABUA APARELHADA *2,5 X 30* CM, EM MACARANDUBA, ANGELIM OU EQUIVALENTE DA REGIAO</t>
  </si>
  <si>
    <t xml:space="preserve"> 00004433 </t>
  </si>
  <si>
    <t xml:space="preserve">CAIBRO NAO APARELHADO *6 X 6* CM, EM MACARANDUBA, ANGELIM OU EQUIVALENTE DA REGIAO - BRUTA</t>
  </si>
  <si>
    <t xml:space="preserve"> 00005061 </t>
  </si>
  <si>
    <t xml:space="preserve">PREGO DE ACO POLIDO COM CABECA 18 X 27 (2 1/2 X 10)</t>
  </si>
  <si>
    <t xml:space="preserve"> 00007243 </t>
  </si>
  <si>
    <t xml:space="preserve">TELHA TRAPEZOIDAL EM ACO ZINCADO, SEM PINTURA, ALTURA DE APROXIMADAMENTE 40 MM, ESPESSURA DE 0,50 MM E LARGURA UTIL DE 980 MM</t>
  </si>
  <si>
    <t xml:space="preserve">EQUIPAMENTO</t>
  </si>
  <si>
    <t xml:space="preserve">SERP - SERVIÇOS PRELIMINARES</t>
  </si>
  <si>
    <t xml:space="preserve"> 102274 </t>
  </si>
  <si>
    <t xml:space="preserve">MARTELO DEMOLIDOR ELÉTRICO, COM POTÊNCIA DE 2.000 W, 1.000 IMPACTOS POR MINUTO, PESO DE 30 KG -  CHI DIURNO. AF_01/2021</t>
  </si>
  <si>
    <t xml:space="preserve"> 102275 </t>
  </si>
  <si>
    <t xml:space="preserve">MARTELO DEMOLIDOR ELÉTRICO, COM POTÊNCIA DE 2.000 W, 1.000 IMPACTOS POR MINUTO, PESO DE 30 KG - CHP DIURNO. AF_01/2021</t>
  </si>
  <si>
    <t xml:space="preserve"> 88309 </t>
  </si>
  <si>
    <t xml:space="preserve">PEDREIRO COM ENCARGOS COMPLEMENTARES</t>
  </si>
  <si>
    <t xml:space="preserve"> 96245 </t>
  </si>
  <si>
    <t xml:space="preserve">MINIESCAVADEIRA SOBRE ESTEIRAS, POTENCIA LIQUIDA DE *30* HP, PESO OPERACIONAL DE *3.500* KG - CHP DIURNO. AF_04/2017</t>
  </si>
  <si>
    <t xml:space="preserve"> 96246 </t>
  </si>
  <si>
    <t xml:space="preserve">MINIESCAVADEIRA SOBRE ESTEIRAS, POTENCIA LIQUIDA DE *30* HP, PESO OPERACIONAL DE *3.500* KG - CHI DIURNO. AF_04/2017</t>
  </si>
  <si>
    <t xml:space="preserve">ESTRUTURA METÁLICA</t>
  </si>
  <si>
    <t xml:space="preserve"> 10549 </t>
  </si>
  <si>
    <t xml:space="preserve">ENCARGOS COMPLEMENTARES - SERVENTE</t>
  </si>
  <si>
    <t xml:space="preserve">PROVISÓRIOS</t>
  </si>
  <si>
    <t xml:space="preserve"> 00006111 </t>
  </si>
  <si>
    <t xml:space="preserve">SERVENTE DE OBRAS</t>
  </si>
  <si>
    <t xml:space="preserve">MÃO DE OBRA</t>
  </si>
  <si>
    <t xml:space="preserve">CONVERSÃO INFOWORCA</t>
  </si>
  <si>
    <t xml:space="preserve"> 2456 </t>
  </si>
  <si>
    <t xml:space="preserve">CAMINHÃO GUINDAUTO 6,5 T ( M. BENZ - L1620/51 - 143,0 HP) H</t>
  </si>
  <si>
    <t xml:space="preserve">DEMOLIÇÕES / REMOÇÕES</t>
  </si>
  <si>
    <t xml:space="preserve"> 3333 </t>
  </si>
  <si>
    <t xml:space="preserve">ALUGUEL DE RETRO ESCAVADEIRA DE PNEUS 0.23 M3 (CASE - 580-H - 75,0 HP OU EQUIVALENTE) COM FORNECIMENTO DE COMBUSTÍVEL H</t>
  </si>
  <si>
    <t xml:space="preserve">SERVIÇOS</t>
  </si>
  <si>
    <t xml:space="preserve">TRAN - TRANSPORTES, CARGAS E DESCARGAS</t>
  </si>
  <si>
    <t xml:space="preserve"> 5631 </t>
  </si>
  <si>
    <t xml:space="preserve">ESCAVADEIRA HIDRÁULICA SOBRE ESTEIRAS, CAÇAMBA 0,80 M3, PESO OPERACIONAL 17 T, POTENCIA BRUTA 111 HP - CHP DIURNO. AF_06/2014</t>
  </si>
  <si>
    <t xml:space="preserve"> 5632 </t>
  </si>
  <si>
    <t xml:space="preserve">ESCAVADEIRA HIDRÁULICA SOBRE ESTEIRAS, CAÇAMBA 0,80 M3, PESO OPERACIONAL 17 T, POTENCIA BRUTA 111 HP - CHI DIURNO. AF_06/2014</t>
  </si>
  <si>
    <t xml:space="preserve"> 89883 </t>
  </si>
  <si>
    <t xml:space="preserve">CAMINHÃO BASCULANTE 18 M3, COM CAVALO MECÂNICO DE CAPACIDADE MÁXIMA DE TRAÇÃO COMBINADO DE 45000 KG, POTÊNCIA 330 CV, INCLUSIVE SEMIREBOQUE COM CAÇAMBA METÁLICA - CHP DIURNO. AF_12/2014</t>
  </si>
  <si>
    <t xml:space="preserve"> 89884 </t>
  </si>
  <si>
    <t xml:space="preserve">CAMINHÃO BASCULANTE 18 M3, COM CAVALO MECÂNICO DE CAPACIDADE MÁXIMA DE TRAÇÃO COMBINADO DE 45000 KG, POTÊNCIA 330 CV, INCLUSIVE SEMIREBOQUE COM CAÇAMBA METÁLICA - CHI DIURNO. AF_12/2014</t>
  </si>
  <si>
    <t xml:space="preserve">SERT - SERVIÇOS TÉCNICOS</t>
  </si>
  <si>
    <t xml:space="preserve"> 90777 </t>
  </si>
  <si>
    <t xml:space="preserve">ENGENHEIRO CIVIL DE OBRA JUNIOR COM ENCARGOS COMPLEMENTARES</t>
  </si>
  <si>
    <t xml:space="preserve"> 90776 </t>
  </si>
  <si>
    <t xml:space="preserve">ENCARREGADO GERAL COM ENCARGOS COMPLEMENTARES</t>
  </si>
  <si>
    <t xml:space="preserve"> 88326 </t>
  </si>
  <si>
    <t xml:space="preserve">VIGIA NOTURNO COM ENCARGOS COMPLEMENTARES</t>
  </si>
  <si>
    <t xml:space="preserve"> 97113 </t>
  </si>
  <si>
    <t xml:space="preserve">APLICAÇÃO DE LONA PLÁSTICA PARA EXECUÇÃO DE PAVIMENTOS DE CONCRETO. AF_04/2022</t>
  </si>
  <si>
    <t xml:space="preserve"> 10045 </t>
  </si>
  <si>
    <t xml:space="preserve">FORMA METÁLICA PLANA PARA PRÉ-MOLDADOS, EM CHAPA E PERFIS DE AÇO, 120 USOS</t>
  </si>
  <si>
    <t xml:space="preserve">FORMAS</t>
  </si>
  <si>
    <t xml:space="preserve"> 93287 </t>
  </si>
  <si>
    <t xml:space="preserve">GUINDASTE HIDRÁULICO AUTOPROPELIDO, COM LANÇA TELESCÓPICA 40 M, CAPACIDADE MÁXIMA 60 T, POTÊNCIA 260 KW - CHP DIURNO. AF_03/2016</t>
  </si>
  <si>
    <t xml:space="preserve"> 93288 </t>
  </si>
  <si>
    <t xml:space="preserve">GUINDASTE HIDRÁULICO AUTOPROPELIDO, COM LANÇA TELESCÓPICA 40 M, CAPACIDADE MÁXIMA 60 T, POTÊNCIA 260 KW - CHI DIURNO. AF_03/2016</t>
  </si>
  <si>
    <t xml:space="preserve"> 92770 </t>
  </si>
  <si>
    <t xml:space="preserve">ARMAÇÃO DE LAJE DE ESTRUTURA CONVENCIONAL DE CONCRETO ARMADO UTILIZANDO AÇO CA-50 DE 8,0 MM - MONTAGEM. AF_06/2022</t>
  </si>
  <si>
    <t xml:space="preserve"> 92771 </t>
  </si>
  <si>
    <t xml:space="preserve">ARMAÇÃO DE LAJE DE ESTRUTURA CONVENCIONAL DE CONCRETO ARMADO UTILIZANDO AÇO CA-50 DE 10,0 MM - MONTAGEM. AF_06/2022</t>
  </si>
  <si>
    <t xml:space="preserve"> 88260 </t>
  </si>
  <si>
    <t xml:space="preserve">CALCETEIRO COM ENCARGOS COMPLEMENTARES</t>
  </si>
  <si>
    <t xml:space="preserve"> 91277 </t>
  </si>
  <si>
    <t xml:space="preserve">PLACA VIBRATÓRIA REVERSÍVEL COM MOTOR 4 TEMPOS A GASOLINA, FORÇA CENTRÍFUGA DE 25 KN (2500 KGF), POTÊNCIA 5,5 CV - CHP DIURNO. AF_08/2015</t>
  </si>
  <si>
    <t xml:space="preserve"> 91278 </t>
  </si>
  <si>
    <t xml:space="preserve">PLACA VIBRATÓRIA REVERSÍVEL COM MOTOR 4 TEMPOS A GASOLINA, FORÇA CENTRÍFUGA DE 25 KN (2500 KGF), POTÊNCIA 5,5 CV - CHI DIURNO. AF_08/2015</t>
  </si>
  <si>
    <t xml:space="preserve"> 91283 </t>
  </si>
  <si>
    <t xml:space="preserve">CORTADORA DE PISO COM MOTOR 4 TEMPOS A GASOLINA, POTÊNCIA DE 13 HP, COM DISCO DE CORTE DIAMANTADO SEGMENTADO PARA CONCRETO, DIÂMETRO DE 350 MM, FURO DE 1" (14 X 1") - CHP DIURNO. AF_08/2015</t>
  </si>
  <si>
    <t xml:space="preserve"> 91285 </t>
  </si>
  <si>
    <t xml:space="preserve">CORTADORA DE PISO COM MOTOR 4 TEMPOS A GASOLINA, POTÊNCIA DE 13 HP, COM DISCO DE CORTE DIAMANTADO SEGMENTADO PARA CONCRETO, DIÂMETRO DE 350 MM, FURO DE 1" (14 X 1") - CHI DIURNO. AF_08/2015</t>
  </si>
  <si>
    <t xml:space="preserve"> 00000370 </t>
  </si>
  <si>
    <t xml:space="preserve">AREIA MEDIA - POSTO JAZIDA/FORNECEDOR (RETIRADO NA JAZIDA, SEM TRANSPORTE)</t>
  </si>
  <si>
    <t xml:space="preserve"> 00004741 </t>
  </si>
  <si>
    <t xml:space="preserve">PO DE PEDRA (POSTO PEDREIRA/FORNECEDOR, SEM FRETE)</t>
  </si>
  <si>
    <t xml:space="preserve"> 00036155 </t>
  </si>
  <si>
    <t xml:space="preserve">BLOQUETE/PISO INTERTRAVADO DE CONCRETO - MODELO ONDA/16 FACES/RETANGULAR/TIJOLINHO/PAVER/HOLANDES/PARALELEPIPEDO, 20 CM X 10 CM, E = 6 CM, RESISTENCIA DE 35 MPA (NBR 9781), COR NATURAL</t>
  </si>
  <si>
    <t xml:space="preserve"> 95282 </t>
  </si>
  <si>
    <t xml:space="preserve">DESEMPENADEIRA DE CONCRETO, PESO DE 78 KG, 4 PÁS, MOTOR A GASOLINA, POTÊNCIA 5,5 HP - CHP DIURNO. AF_05/2023</t>
  </si>
  <si>
    <t xml:space="preserve"> 97088 </t>
  </si>
  <si>
    <t xml:space="preserve">ARMAÇÃO PARA EXECUÇÃO DE RADIER, PISO DE CONCRETO OU LAJE SOBRE SOLO, COM USO DE TELA Q-92. AF_09/2021</t>
  </si>
  <si>
    <t xml:space="preserve"> 97114 </t>
  </si>
  <si>
    <t xml:space="preserve">EXECUÇÃO DE JUNTAS DE CONTRAÇÃO PARA PAVIMENTOS DE CONCRETO. AF_04/2022</t>
  </si>
  <si>
    <t xml:space="preserve"> 00004517 </t>
  </si>
  <si>
    <t xml:space="preserve">SARRAFO *2,5 X 7,5* CM EM PINUS, MISTA OU EQUIVALENTE DA REGIAO - BRUTA</t>
  </si>
  <si>
    <t xml:space="preserve"> 00034492 </t>
  </si>
  <si>
    <t xml:space="preserve">CONCRETO USINADO BOMBEAVEL, CLASSE DE RESISTENCIA C20, COM BRITA 0 E 1, SLUMP = 100 +/- 20 MM, EXCLUI SERVICO DE BOMBEAMENTO (NBR 8953)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</si>
  <si>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</si>
  <si>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</si>
  <si>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</si>
  <si>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00042409 </t>
  </si>
  <si>
    <t xml:space="preserve">AGENTE DE CURA, PROTETOR DA EVAPORACAO DA AGUA DE HIDRATACAO DO CONCRETO</t>
  </si>
  <si>
    <t xml:space="preserve"> 45 </t>
  </si>
  <si>
    <t xml:space="preserve">PISO PRÉ MOLDADO DRENANTE DO TIPO FULGE LEVE – 120X30X7CM – NA COR CERÂMICA – PARA PASSAGEM DE PEDESTRES</t>
  </si>
  <si>
    <t xml:space="preserve"> 00004718 </t>
  </si>
  <si>
    <t xml:space="preserve">PEDRA BRITADA N. 2 (19 A 38 MM) POSTO PEDREIRA/FORNECEDOR, SEM FRETE</t>
  </si>
  <si>
    <t xml:space="preserve">DROP - DRENAGEM/OBRAS DE CONTENÇÃO / POÇOS DE VISITA E CAIXAS</t>
  </si>
  <si>
    <t xml:space="preserve"> 88629 </t>
  </si>
  <si>
    <t xml:space="preserve">ARGAMASSA TRAÇO 1:3 (EM VOLUME DE CIMENTO E AREIA MÉDIA ÚMIDA), PREPARO MANUAL. AF_08/2019</t>
  </si>
  <si>
    <t xml:space="preserve"> 00041680 </t>
  </si>
  <si>
    <t xml:space="preserve">MEIO-FIO OU GUIA DE CONCRETO PRE-MOLDADO, COMP *39* CM, *19 X 6,5/6,5* CM (H X L1/L2)</t>
  </si>
  <si>
    <t xml:space="preserve">AZULEJOS E CERÂMICAS</t>
  </si>
  <si>
    <t xml:space="preserve"> 10550 </t>
  </si>
  <si>
    <t xml:space="preserve">ENCARGOS COMPLEMENTARES - PEDREIRO</t>
  </si>
  <si>
    <t xml:space="preserve"> 2540 </t>
  </si>
  <si>
    <t xml:space="preserve">REJUNTE COLORIDO FLEXIVEL  PARA REVESTIMENTOS CERÂMICOS KG</t>
  </si>
  <si>
    <t xml:space="preserve"> 2684 </t>
  </si>
  <si>
    <t xml:space="preserve">ARGAMASSA INDUSTRIALIZADA VOTOMASSA AC-II, OU SIMILAR KG</t>
  </si>
  <si>
    <t xml:space="preserve"> 9758 </t>
  </si>
  <si>
    <t xml:space="preserve">PISO TÁTIL DIRECIONAL E/OU ALERTA, DE CONCRETO, NA COR NATURAL, DIM 25X25 CM  - PARA DEFICIENTE VISUAL M2</t>
  </si>
  <si>
    <t xml:space="preserve"> 00004750 </t>
  </si>
  <si>
    <t xml:space="preserve">PEDREIRO (HORISTA)</t>
  </si>
  <si>
    <t xml:space="preserve">PISOS : CIMENTADOS, EM CONCRETO SIMPLES, TIPO TECH-STONE E DE ALTA RESISTÊNCIA</t>
  </si>
  <si>
    <t xml:space="preserve"> 77 </t>
  </si>
  <si>
    <t xml:space="preserve">ATERRO DE CAIXÃO DE EDIIFICAÇÃO, COM FORNEC. DE AREIA, ADENSADA COM ÁGUA</t>
  </si>
  <si>
    <t xml:space="preserve">ATERROS / REATERROS / COMPACTAÇÕES</t>
  </si>
  <si>
    <t xml:space="preserve"> 98 </t>
  </si>
  <si>
    <t xml:space="preserve">CONCRETO SIMPLES USINADO FCK=25MPA, BOMBEADO, LANÇADO E ADENSADO EM SUPERESTRUTURA</t>
  </si>
  <si>
    <t xml:space="preserve">ALVENARIAS DE PEDRA E CONCRETOS PARA FUNDAÇÕES</t>
  </si>
  <si>
    <t xml:space="preserve"> 2323 </t>
  </si>
  <si>
    <t xml:space="preserve">PINTURA P/ PISO C/ APLICAÇÃO DE 2 DEMÃOS TINTA NOVACOR, CORES CERÂMICA, CONCRETO, VERDE OU AZUL - APLICAÇÃO C/ RÔLO - R1</t>
  </si>
  <si>
    <t xml:space="preserve">OUTRAS PINTURAS</t>
  </si>
  <si>
    <t xml:space="preserve"> 2497 </t>
  </si>
  <si>
    <t xml:space="preserve">ESCAVAÇÃO MANUAL DE VALA OU CAVA EM MATERIAL DE 1ª CATEGORIA, PROFUNDIDADE ATÉ 1,50M</t>
  </si>
  <si>
    <t xml:space="preserve">ESCAVAÇÃO MANUAL EM ÁREA URBANA</t>
  </si>
  <si>
    <t xml:space="preserve"> 2624 </t>
  </si>
  <si>
    <t xml:space="preserve">REMOÇÃO E REPOSIÇÃO DE MEIO-FIO</t>
  </si>
  <si>
    <t xml:space="preserve">MEIOS-FIOS E GUIAS</t>
  </si>
  <si>
    <t xml:space="preserve"> 3644 </t>
  </si>
  <si>
    <t xml:space="preserve">ACABAMENTO DE SUPERFÍCIE DE PISO DE CONCRETO COM DESEMPOLAMENTO MANUAL</t>
  </si>
  <si>
    <t xml:space="preserve">PAVIMENTAÇÕES EXTERNAS</t>
  </si>
  <si>
    <t xml:space="preserve"> 9182 </t>
  </si>
  <si>
    <t xml:space="preserve">DEMOLIÇÃO DE CONCRETO COM MARTELETE E COMPRESSOR</t>
  </si>
  <si>
    <t xml:space="preserve">URBA - URBANIZAÇÃO</t>
  </si>
  <si>
    <t xml:space="preserve"> 88441 </t>
  </si>
  <si>
    <t xml:space="preserve">JARDINEIRO COM ENCARGOS COMPLEMENTARES</t>
  </si>
  <si>
    <t xml:space="preserve"> 00003322 </t>
  </si>
  <si>
    <t xml:space="preserve">GRAMA ESMERALDA OU SAO CARLOS OU CURITIBANA, EM PLACAS, SEM PLANTIO</t>
  </si>
  <si>
    <t xml:space="preserve">PISO - PISOS</t>
  </si>
  <si>
    <t xml:space="preserve"> 2563 </t>
  </si>
  <si>
    <t xml:space="preserve">PIGMENTO EM PÓ, BAYFERROX, COR VERMELHA, REF. 732 OU SIMILAR KG</t>
  </si>
  <si>
    <t xml:space="preserve"> 00003777 </t>
  </si>
  <si>
    <t xml:space="preserve">LONA PLASTICA PESADA PRETA, E = 150 MICRA</t>
  </si>
  <si>
    <t xml:space="preserve"> 00010917 </t>
  </si>
  <si>
    <t xml:space="preserve">TELA DE ACO SOLDADA NERVURADA, CA-60, Q-61, (0,97 KG/M2), DIAMETRO DO FIO = 3,4 MM, LARGURA = 2,45 M, ESPACAMENTO DA MALHA = 15 X 15 CM</t>
  </si>
  <si>
    <t xml:space="preserve"> 88310 </t>
  </si>
  <si>
    <t xml:space="preserve">PINTOR COM ENCARGOS COMPLEMENTARES</t>
  </si>
  <si>
    <t xml:space="preserve"> 00005318 </t>
  </si>
  <si>
    <t xml:space="preserve">DILUENTE AGUARRAS</t>
  </si>
  <si>
    <t xml:space="preserve">L</t>
  </si>
  <si>
    <t xml:space="preserve"> 00007343 </t>
  </si>
  <si>
    <t xml:space="preserve">TINTA ACRILICA A BASE DE SOLVENTE, PARA SINALIZACAO HORIZONTAL VIARIA (NBR 11862)</t>
  </si>
  <si>
    <t xml:space="preserve"> 00012815 </t>
  </si>
  <si>
    <t xml:space="preserve">FITA CREPE ROLO DE 25 MM X 50 M</t>
  </si>
  <si>
    <t xml:space="preserve"> 00044477 </t>
  </si>
  <si>
    <t xml:space="preserve">MICROESFERAS DE VIDRO PARA SINALIZACAO HORIZONTAL VIARIA, TIPO II-A (DROP-ON) - NBR  16184</t>
  </si>
  <si>
    <t xml:space="preserve"> 00044478 </t>
  </si>
  <si>
    <t xml:space="preserve">MICROESFERAS DE VIDRO PARA SINALIZACAO HORIZONTAL VIARIA, TIPO I-B (PREMIX) - NBR  16184</t>
  </si>
  <si>
    <t xml:space="preserve"> 00005330 </t>
  </si>
  <si>
    <t xml:space="preserve">DILUENTE EPOXI</t>
  </si>
  <si>
    <t xml:space="preserve"> 00007304 </t>
  </si>
  <si>
    <t xml:space="preserve">TINTA EPOXI BASE AGUA PREMIUM, BRANCA</t>
  </si>
  <si>
    <t xml:space="preserve"> 00044072 </t>
  </si>
  <si>
    <t xml:space="preserve">PRIMER EPOXI / EPOXIDICO</t>
  </si>
  <si>
    <t xml:space="preserve"> 88315 </t>
  </si>
  <si>
    <t xml:space="preserve">SERRALHEIRO COM ENCARGOS COMPLEMENTARES</t>
  </si>
  <si>
    <t xml:space="preserve"> 94962 </t>
  </si>
  <si>
    <t xml:space="preserve">CONCRETO MAGRO PARA LASTRO, TRAÇO 1:4,5:4,5 (EM MASSA SECA DE CIMENTO/ AREIA MÉDIA/ BRITA 1) - PREPARO MECÂNICO COM BETONEIRA 400 L. AF_05/2021</t>
  </si>
  <si>
    <t xml:space="preserve"> 00007167 </t>
  </si>
  <si>
    <t xml:space="preserve">TELA DE ARAME GALVANIZADA QUADRANGULAR / LOSANGULAR, FIO 2,11 MM (14 BWG), MALHA 5 X 5 CM, H = 2 M</t>
  </si>
  <si>
    <t xml:space="preserve"> 00007696 </t>
  </si>
  <si>
    <t xml:space="preserve">TUBO ACO GALVANIZADO COM COSTURA, CLASSE MEDIA, DN 2", E = *3,65* MM, PESO *5,10* KG/M (NBR 5580)</t>
  </si>
  <si>
    <t xml:space="preserve"> 00007698 </t>
  </si>
  <si>
    <t xml:space="preserve">TUBO ACO GALVANIZADO COM COSTURA, CLASSE MEDIA, DN 1.1/4", E = *3,25* MM, PESO *3,14* KG/M (NBR 5580)</t>
  </si>
  <si>
    <t xml:space="preserve"> 00011002 </t>
  </si>
  <si>
    <t xml:space="preserve">ELETRODO REVESTIDO AWS - E6013, DIAMETRO IGUAL A 2,50 MM</t>
  </si>
  <si>
    <t xml:space="preserve"> 00043130 </t>
  </si>
  <si>
    <t xml:space="preserve">ARAME GALVANIZADO 12 BWG, D = 2,76 MM (0,048 KG/M) OU 14 BWG, D = 2,11 MM (0,026 KG/M)</t>
  </si>
  <si>
    <t xml:space="preserve">ESQUADRIAS DE FERRO</t>
  </si>
  <si>
    <t xml:space="preserve"> 8495 </t>
  </si>
  <si>
    <t xml:space="preserve">DOBRADIÇA DE FERRO 65X47MM EM BARRA CHATA 2 1/2" X 1/4" E PINO AÇO 1/2" (EXCETO MÃO DE OBRA)</t>
  </si>
  <si>
    <t xml:space="preserve"> 10594 </t>
  </si>
  <si>
    <t xml:space="preserve">ENCARGOS COMPLEMENTARES - SERRALHEIRO OU OPERADOR DE EQUIPAMENTO LEVE</t>
  </si>
  <si>
    <t xml:space="preserve"> 261 </t>
  </si>
  <si>
    <t xml:space="preserve">BARRA QUADRADA DE FERRO 1/2" (1,27 KG/M) M</t>
  </si>
  <si>
    <t xml:space="preserve"> 7504 </t>
  </si>
  <si>
    <t xml:space="preserve">PERFIL AÇO, CANTONEIRA ABAS IGUAIS - 1" X 1/4" (2,22 KG/M) KG</t>
  </si>
  <si>
    <t xml:space="preserve"> 8806 </t>
  </si>
  <si>
    <t xml:space="preserve">BARRA CHATA DE FERRO 7/8" X 1/4" (1,11 KG/M) KG</t>
  </si>
  <si>
    <t xml:space="preserve"> 00006110 </t>
  </si>
  <si>
    <t xml:space="preserve">SERRALHEIRO (HORISTA)</t>
  </si>
  <si>
    <t xml:space="preserve"> 00010935 </t>
  </si>
  <si>
    <t xml:space="preserve">TELA DE ARAME GALVANIZADA REVESTIDA EM PVC, QUADRANGULAR / LOSANGULAR, FIO 2,77 MM (12 BWG), BITOLA FINAL = *3,8* MM, MALHA 7,5 X 7,5 CM, H = 2 M</t>
  </si>
  <si>
    <t xml:space="preserve"> 00021013 </t>
  </si>
  <si>
    <t xml:space="preserve">TUBO ACO GALVANIZADO COM COSTURA, CLASSE LEVE, DN 50 MM ( 2"),  E = 3,00 MM,  *4,40* KG/M (NBR 5580)</t>
  </si>
  <si>
    <t xml:space="preserve"> 00040425 </t>
  </si>
  <si>
    <t xml:space="preserve">CHAPA DE ACO GROSSA, SAE 1020, BITOLA 1/4", E = 6,35 MM (49,85 KG/M2)</t>
  </si>
  <si>
    <t xml:space="preserve">MOVT - MOVIMENTO DE TERRA</t>
  </si>
  <si>
    <t xml:space="preserve"> 94968 </t>
  </si>
  <si>
    <t xml:space="preserve">CONCRETO MAGRO PARA LASTRO, TRAÇO 1:4,5:4,5 (EM MASSA SECA DE CIMENTO/ AREIA MÉDIA/ BRITA 1) - PREPARO MECÂNICO COM BETONEIRA 600 L. AF_05/2021</t>
  </si>
  <si>
    <t xml:space="preserve"> 88238 </t>
  </si>
  <si>
    <t xml:space="preserve">AJUDANTE DE ARMADOR COM ENCARGOS COMPLEMENTARES</t>
  </si>
  <si>
    <t xml:space="preserve"> 88245 </t>
  </si>
  <si>
    <t xml:space="preserve">ARMADOR COM ENCARGOS COMPLEMENTARES</t>
  </si>
  <si>
    <t xml:space="preserve"> 92800 </t>
  </si>
  <si>
    <t xml:space="preserve">CORTE E DOBRA DE AÇO CA-60, DIÂMETRO DE 5,0 MM. AF_06/2022</t>
  </si>
  <si>
    <t xml:space="preserve"> 00039017 </t>
  </si>
  <si>
    <t xml:space="preserve">ESPACADOR / DISTANCIADOR CIRCULAR COM ENTRADA LATERAL, EM PLASTICO, PARA VERGALHAO *4,2 A 12,5* MM, COBRIMENTO 20 MM</t>
  </si>
  <si>
    <t xml:space="preserve"> 00043132 </t>
  </si>
  <si>
    <t xml:space="preserve">ARAME RECOZIDO 16 BWG, D = 1,65 MM (0,016 KG/M) OU 18 BWG, D = 1,25 MM (0,01 KG/M)</t>
  </si>
  <si>
    <t xml:space="preserve"> 92802 </t>
  </si>
  <si>
    <t xml:space="preserve">CORTE E DOBRA DE AÇO CA-50, DIÂMETRO DE 8,0 MM. AF_06/2022</t>
  </si>
  <si>
    <t xml:space="preserve"> 92264 </t>
  </si>
  <si>
    <t xml:space="preserve">FABRICAÇÃO DE FÔRMA PARA PILARES E ESTRUTURAS SIMILARES, EM CHAPA DE MADEIRA COMPENSADA PLASTIFICADA, E = 18 MM. AF_09/2020</t>
  </si>
  <si>
    <t xml:space="preserve"> 00002692 </t>
  </si>
  <si>
    <t xml:space="preserve">DESMOLDANTE PROTETOR PARA FORMAS DE MADEIRA, DE BASE OLEOSA EMULSIONADA EM AGUA</t>
  </si>
  <si>
    <t xml:space="preserve"> 00040271 </t>
  </si>
  <si>
    <t xml:space="preserve">LOCACAO DE APRUMADOR METALICO DE PILAR, COM ALTURA E ANGULO REGULAVEIS, EXTENSAO DE *1,50* A *2,80* M</t>
  </si>
  <si>
    <t xml:space="preserve">UNXMES</t>
  </si>
  <si>
    <t xml:space="preserve"> 00040275 </t>
  </si>
  <si>
    <t xml:space="preserve">LOCACAO DE VIGA SANDUICHE METALICA VAZADA PARA TRAVAMENTO DE PILARES, ALTURA DE *8* CM, LARGURA DE *6* CM E EXTENSAO DE 2 M</t>
  </si>
  <si>
    <t xml:space="preserve"> 00040287 </t>
  </si>
  <si>
    <t xml:space="preserve">LOCACAO DE BARRA DE ANCORAGEM DE 0,80 A 1,20 M DE EXTENSAO, COM ROSCA DE 5/8", INCLUINDO PORCA E FLANGE</t>
  </si>
  <si>
    <t xml:space="preserve"> 00040304 </t>
  </si>
  <si>
    <t xml:space="preserve">PREGO DE ACO POLIDO COM CABECA DUPLA 17 X 27 (2 1/2 X 11)</t>
  </si>
  <si>
    <t xml:space="preserve"> 88377 </t>
  </si>
  <si>
    <t xml:space="preserve">OPERADOR DE BETONEIRA ESTACIONÁRIA/MISTURADOR COM ENCARGOS COMPLEMENTARES</t>
  </si>
  <si>
    <t xml:space="preserve"> 88830 </t>
  </si>
  <si>
    <t xml:space="preserve">BETONEIRA CAPACIDADE NOMINAL DE 400 L, CAPACIDADE DE MISTURA 280 L, MOTOR ELÉTRICO TRIFÁSICO POTÊNCIA DE 2 CV, SEM CARREGADOR - CHP DIURNO. AF_05/2023</t>
  </si>
  <si>
    <t xml:space="preserve"> 88831 </t>
  </si>
  <si>
    <t xml:space="preserve">BETONEIRA CAPACIDADE NOMINAL DE 400 L, CAPACIDADE DE MISTURA 280 L, MOTOR ELÉTRICO TRIFÁSICO POTÊNCIA DE 2 CV, SEM CARREGADOR - CHI DIURNO. AF_05/2023</t>
  </si>
  <si>
    <t xml:space="preserve"> 00001379 </t>
  </si>
  <si>
    <t xml:space="preserve">CIMENTO PORTLAND COMPOSTO CP II-32</t>
  </si>
  <si>
    <t xml:space="preserve"> 00004721 </t>
  </si>
  <si>
    <t xml:space="preserve">PEDRA BRITADA N. 1 (9,5 A 19 MM) POSTO PEDREIRA/FORNECEDOR, SEM FRETE</t>
  </si>
  <si>
    <t xml:space="preserve"> 90586 </t>
  </si>
  <si>
    <t xml:space="preserve">VIBRADOR DE IMERSÃO, DIÂMETRO DE PONTEIRA 45MM, MOTOR ELÉTRICO TRIFÁSICO POTÊNCIA DE 2 CV - CHP DIURNO. AF_06/2015</t>
  </si>
  <si>
    <t xml:space="preserve"> 90587 </t>
  </si>
  <si>
    <t xml:space="preserve">VIBRADOR DE IMERSÃO, DIÂMETRO DE PONTEIRA 45MM, MOTOR ELÉTRICO TRIFÁSICO POTÊNCIA DE 2 CV - CHI DIURNO. AF_06/2015</t>
  </si>
  <si>
    <t xml:space="preserve"> 87294 </t>
  </si>
  <si>
    <t xml:space="preserve">ARGAMASSA TRAÇO 1:2:9 (EM VOLUME DE CIMENTO, CAL E AREIA MÉDIA ÚMIDA) PARA EMBOÇO/MASSA ÚNICA/ASSENTAMENTO DE ALVENARIA DE VEDAÇÃO, PREPARO MECÂNICO COM BETONEIRA 600 L. AF_08/2019</t>
  </si>
  <si>
    <t xml:space="preserve"> 90279 </t>
  </si>
  <si>
    <t xml:space="preserve">GRAUTE FGK=20 MPA; TRAÇO 1:0,04:1,8:2,1 (EM MASSA SECA DE CIMENTO/ CAL/ AREIA GROSSA/ BRITA 0) - PREPARO MECÂNICO COM BETONEIRA 400 L. AF_09/2021</t>
  </si>
  <si>
    <t xml:space="preserve"> 00000659 </t>
  </si>
  <si>
    <t xml:space="preserve">CANALETA DE CONCRETO 14 X 19 X 19 CM (CLASSE C - NBR 6136)</t>
  </si>
  <si>
    <t xml:space="preserve">PARE - PAREDES/PAINEIS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</si>
  <si>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</si>
  <si>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</si>
  <si>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00007271 </t>
  </si>
  <si>
    <t xml:space="preserve">BLOCO CERAMICO / TIJOLO VAZADO PARA ALVENARIA DE VEDACAO, 8 FUROS NA HORIZONTAL, DE 9 X 19 X 19 CM (L XA X C)</t>
  </si>
  <si>
    <t xml:space="preserve"> 00034557 </t>
  </si>
  <si>
    <t xml:space="preserve">TELA DE ACO SOLDADA GALVANIZADA/ZINCADA PARA ALVENARIA, FIO D = *1,20 A 1,70* MM, MALHA 15 X 15 MM, (C X L) *50 X 7,5* CM</t>
  </si>
  <si>
    <t xml:space="preserve"> 00037395 </t>
  </si>
  <si>
    <t xml:space="preserve">PINO DE ACO COM FURO, HASTE = 27 MM (ACAO DIRETA)</t>
  </si>
  <si>
    <t xml:space="preserve">CENTO</t>
  </si>
  <si>
    <t xml:space="preserve">REVE - REVESTIMENTO E TRATAMENTO DE SUPERFÍCIES</t>
  </si>
  <si>
    <t xml:space="preserve"> 87313 </t>
  </si>
  <si>
    <t xml:space="preserve">ARGAMASSA TRAÇO 1:3 (EM VOLUME DE CIMENTO E AREIA GROSSA ÚMIDA) PARA CHAPISCO CONVENCIONAL, PREPARO MECÂNICO COM BETONEIRA 400 L. AF_08/2019</t>
  </si>
  <si>
    <t xml:space="preserve"> 00003767 </t>
  </si>
  <si>
    <t xml:space="preserve">LIXA EM FOLHA PARA PAREDE OU MADEIRA, NUMERO 120, COR VERMELHA</t>
  </si>
  <si>
    <t xml:space="preserve"> 00043626 </t>
  </si>
  <si>
    <t xml:space="preserve">MASSA CORRIDA PARA SUPERFICIES DE AMBIENTES INTERNOS</t>
  </si>
  <si>
    <t xml:space="preserve"> 00006085 </t>
  </si>
  <si>
    <t xml:space="preserve">SELADOR ACRILICO OPACO PREMIUM INTERIOR/EXTERIOR</t>
  </si>
  <si>
    <t xml:space="preserve"> 00007356 </t>
  </si>
  <si>
    <t xml:space="preserve">TINTA LATEX ACRILICA PREMIUM, COR BRANCO FOSCO</t>
  </si>
  <si>
    <t xml:space="preserve">URBANIZAÇÃO DE PARQUES E PRAÇAS</t>
  </si>
  <si>
    <t xml:space="preserve"> 00025398 </t>
  </si>
  <si>
    <t xml:space="preserve">CONJUNTO PARA FUTSAL COM PAR DE TRAVES OFICIAIS DE 3,00 X 2,00 M EM TUBO DE ACO GALVANIZADO 3" COM REQUADROS EM TUBO DE 1", PINTURA EM PRIMER COM TINTA ESMALTE SINTETICO E REDES DE POLIETILENO FIO 4 MM</t>
  </si>
  <si>
    <t xml:space="preserve"> 206 </t>
  </si>
  <si>
    <t xml:space="preserve">ARO P/CESTA BASQUETE STANDARD D=45CM (COD.4001) PAR</t>
  </si>
  <si>
    <t xml:space="preserve"> 932 </t>
  </si>
  <si>
    <t xml:space="preserve">ESTRUTURA/SUPORTE OFICIAL P/TABELA DE BASQUETE EM TUBO AÇO GALVANIZADO D=5", H=3,05M PISO/ARO, PINTURA SINTÉTICA, FORNECIMENTO E INSTALAÇÃO PAR</t>
  </si>
  <si>
    <t xml:space="preserve"> 1929 </t>
  </si>
  <si>
    <t xml:space="preserve">REDE PARA CESTA BASQUETE SEDA FIO 3MM, MEDINDO 45X45CM (COD.2019) PAR</t>
  </si>
  <si>
    <t xml:space="preserve"> 4811 </t>
  </si>
  <si>
    <t xml:space="preserve">TABELA PARA BASQUETE OFICIAL EM CHAPA METÁLICA MEDINDO 1,80X1,05M (COD. 4006) PAR</t>
  </si>
  <si>
    <t xml:space="preserve"> 92801 </t>
  </si>
  <si>
    <t xml:space="preserve">CORTE E DOBRA DE AÇO CA-50, DIÂMETRO DE 6,3 MM. AF_06/2022</t>
  </si>
  <si>
    <t xml:space="preserve"> 92803 </t>
  </si>
  <si>
    <t xml:space="preserve">CORTE E DOBRA DE AÇO CA-50, DIÂMETRO DE 10,0 MM. AF_06/2022</t>
  </si>
  <si>
    <t xml:space="preserve"> 00001358 </t>
  </si>
  <si>
    <t xml:space="preserve">CHAPA/PAINEL DE MADEIRA COMPENSADA RESINADA (MADEIRITE RESINADO ROSA) PARA FORMA DE CONCRETO, DE 2200 X 1100 MM, E = 17 MM</t>
  </si>
  <si>
    <t xml:space="preserve"> 00004491 </t>
  </si>
  <si>
    <t xml:space="preserve">PONTALETE *7,5 X 7,5* CM EM PINUS, MISTA OU EQUIVALENTE DA REGIAO - BRUTA</t>
  </si>
  <si>
    <t xml:space="preserve"> 00005073 </t>
  </si>
  <si>
    <t xml:space="preserve">PREGO DE ACO POLIDO COM CABECA 17 X 24 (2 1/4 X 11)</t>
  </si>
  <si>
    <t xml:space="preserve"> 00005074 </t>
  </si>
  <si>
    <t xml:space="preserve">PREGO DE ACO POLIDO COM CABECA 15 X 18 (1 1/2 X 13)</t>
  </si>
  <si>
    <t xml:space="preserve"> 00020247 </t>
  </si>
  <si>
    <t xml:space="preserve">PREGO DE ACO POLIDO COM CABECA 15 X 15 (1 1/4 X 13)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</si>
  <si>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</si>
  <si>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</si>
  <si>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</si>
  <si>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</si>
  <si>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</si>
  <si>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 xml:space="preserve">COMPACTADOR DE SOLOS DE PERCUSSÃO (SOQUETE) COM MOTOR A GASOLINA 4 TEMPOS, POTÊNCIA 4 CV - CHP DIURNO. AF_08/2015</t>
  </si>
  <si>
    <t xml:space="preserve"> 00006079 </t>
  </si>
  <si>
    <t xml:space="preserve">ARGILA, ARGILA VERMELHA OU ARGILA ARENOSA (RETIRADA NA JAZIDA, SEM TRANSPORTE)</t>
  </si>
  <si>
    <t xml:space="preserve"> 88274 </t>
  </si>
  <si>
    <t xml:space="preserve">MARMORISTA/GRANITEIRO COM ENCARGOS COMPLEMENTARES</t>
  </si>
  <si>
    <t xml:space="preserve"> 89225 </t>
  </si>
  <si>
    <t xml:space="preserve">BETONEIRA CAPACIDADE NOMINAL DE 600 L, CAPACIDADE DE MISTURA 360 L, MOTOR ELÉTRICO TRIFÁSICO POTÊNCIA DE 4 CV, SEM CARREGADOR - CHP DIURNO. AF_05/2023</t>
  </si>
  <si>
    <t xml:space="preserve"> 89226 </t>
  </si>
  <si>
    <t xml:space="preserve">BETONEIRA CAPACIDADE NOMINAL DE 600 L, CAPACIDADE DE MISTURA 360 L, MOTOR ELÉTRICO TRIFÁSICO POTÊNCIA DE 4 CV, SEM CARREGADOR - CHI DIURNO. AF_05/2023</t>
  </si>
  <si>
    <t xml:space="preserve"> 95276 </t>
  </si>
  <si>
    <t xml:space="preserve">POLIDORA DE PISO (POLITRIZ), PESO DE 100KG, DIÂMETRO 450 MM, MOTOR ELÉTRICO, POTÊNCIA 4 HP - CHP DIURNO. AF_05/2023</t>
  </si>
  <si>
    <t xml:space="preserve"> 95277 </t>
  </si>
  <si>
    <t xml:space="preserve">POLIDORA DE PISO (POLITRIZ), PESO DE 100KG, DIÂMETRO 450 MM, MOTOR ELÉTRICO, POTÊNCIA 4 HP - CHI DIURNO. AF_05/2023</t>
  </si>
  <si>
    <t xml:space="preserve"> 00003671 </t>
  </si>
  <si>
    <t xml:space="preserve">JUNTA PLASTICA DE DILATACAO PARA PISOS, COR CINZA, 17 X 3 MM (ALTURA X ESPESSURA)</t>
  </si>
  <si>
    <t xml:space="preserve"> 00004824 </t>
  </si>
  <si>
    <t xml:space="preserve">GRANILHA/ GRANA/ PEDRISCO OU AGREGADO EM MARMORE/ GRANITO/ QUARTZO E CALCARIO, PRETO, CINZA, PALHA OU BRANCO</t>
  </si>
  <si>
    <t xml:space="preserve"> 00041967 </t>
  </si>
  <si>
    <t xml:space="preserve">CERA LIQUIDA INCOLOR MULTIPISO</t>
  </si>
  <si>
    <t xml:space="preserve"> 00044528 </t>
  </si>
  <si>
    <t xml:space="preserve">CIMENTO PORTLAND ESTRUTURAL BRANCO CPB - 32 OU CPB - 40</t>
  </si>
  <si>
    <t xml:space="preserve"> 50 </t>
  </si>
  <si>
    <t xml:space="preserve"> 7.8.7 </t>
  </si>
  <si>
    <t xml:space="preserve"> 90106 </t>
  </si>
  <si>
    <t xml:space="preserve">ESCAVAÇÃO MECANIZADA DE VALA COM PROFUNDIDADE ATÉ 1,5 M (MÉDIA MONTANTE E JUSANTE/UMA COMPOSIÇÃO POR TRECHO), RETROESCAV. (0,26 M3), LARGURA DE 0,8 M A 1,5 M, EM SOLO DE 1A CATEGORIA, LOCAIS COM BAIXO NÍVEL DE INTERFERÊNCIA. AF_02/2021</t>
  </si>
  <si>
    <t xml:space="preserve"> 00003670 </t>
  </si>
  <si>
    <t xml:space="preserve">JUNCAO SIMPLES, PVC, 45 GRAUS, DN 100 X 100 MM, SERIE NORMAL PARA ESGOTO PREDIAL</t>
  </si>
  <si>
    <t xml:space="preserve"> 00003899 </t>
  </si>
  <si>
    <t xml:space="preserve">LUVA SIMPLES, PVC, SOLDAVEL, DN 100 MM, SERIE NORMAL, PARA ESGOTO PREDIAL</t>
  </si>
  <si>
    <t xml:space="preserve"> 00004021 </t>
  </si>
  <si>
    <t xml:space="preserve">GEOTEXTIL NAO TECIDO AGULHADO DE FILAMENTOS CONTINUOS 100% POLIESTER, RESITENCIA A TRACAO = 14 KN/M</t>
  </si>
  <si>
    <t xml:space="preserve"> 00044315 </t>
  </si>
  <si>
    <t xml:space="preserve">TUBO PVC, RIGIDO, CORRUGADO, PERFURADO DN 100 MM, PARA DRENAGEM, SISTEMA IRRIGACAO</t>
  </si>
  <si>
    <t xml:space="preserve"> 7058 </t>
  </si>
  <si>
    <t xml:space="preserve">JUNCAO SIMPLES PVC RIGIDO P/ ESGOTO SECUNDÁRIO, DIAM = 150 X 150MM UN</t>
  </si>
  <si>
    <t xml:space="preserve"> 00038676 </t>
  </si>
  <si>
    <t xml:space="preserve">LUVA SIMPLES, PVC, SOLDAVEL, DN 150 MM, SERIE NORMAL, PARA ESGOTO PREDIAL</t>
  </si>
  <si>
    <t xml:space="preserve">TUBO PEAD FLEXIVEL CORRUGADO PERFURADO D=6" (KANADRENO OU SIMILAR) M</t>
  </si>
  <si>
    <t xml:space="preserve">INHI - INSTALAÇÕES HIDROS SANITÁRIAS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</si>
  <si>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</si>
  <si>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</si>
  <si>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</si>
  <si>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</si>
  <si>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00009840 </t>
  </si>
  <si>
    <t xml:space="preserve">TUBO PVC, SERIE R, DN 150 MM, PARA ESGOTO OU AGUAS PLUVIAIS PREDIAL (NBR 5688)</t>
  </si>
  <si>
    <t xml:space="preserve"> 00038383 </t>
  </si>
  <si>
    <t xml:space="preserve">LIXA D'AGUA EM FOLHA, GRAO 100</t>
  </si>
  <si>
    <t xml:space="preserve">CAIXAS DE PASSAGEM EM ALVENARIA DE TIJOLOS MACIÇOS</t>
  </si>
  <si>
    <t xml:space="preserve"> 85 </t>
  </si>
  <si>
    <t xml:space="preserve">FORMA PLANA PARA FUNDAÇÕES, EM COMPENSADO RESINADO 12MM, 03 USOS</t>
  </si>
  <si>
    <t xml:space="preserve">FORMAS PARA FUNDAÇÕES</t>
  </si>
  <si>
    <t xml:space="preserve"> 126 </t>
  </si>
  <si>
    <t xml:space="preserve">CONCRETO SIMPLES FABRICADO NA OBRA, FCK=15 MPA, LANÇADO E ADENSADO</t>
  </si>
  <si>
    <t xml:space="preserve">CONCRETO SIMPLES</t>
  </si>
  <si>
    <t xml:space="preserve"> 140 </t>
  </si>
  <si>
    <t xml:space="preserve">AÇO CA - 50 Ø 6,3 A 12,5MM, INCLUSIVE CORTE, DOBRAGEM, MONTAGEM E COLOCACAO DE FERRAGENS NAS FORMAS, PARA SUPERESTRUTURAS E FUNDAÇÕES - R1</t>
  </si>
  <si>
    <t xml:space="preserve">ARMADURAS CONVENCIONAIS</t>
  </si>
  <si>
    <t xml:space="preserve"> 155 </t>
  </si>
  <si>
    <t xml:space="preserve">ALVENARIA TIJOLO CERÂMICO MACIÇO (5X9X19), ESP = 0,09M (SINGELA), COM ARGAMASSA TRAÇO T5 - 1:2:8 (CIMENTO / CAL / AREIA) C/ JUNTA DE 2,0CM - R1</t>
  </si>
  <si>
    <t xml:space="preserve">ALVENARIAS DE VEDAÇÃO</t>
  </si>
  <si>
    <t xml:space="preserve"> 1908 </t>
  </si>
  <si>
    <t xml:space="preserve">REBOCO OU EMBOÇO EXTERNO, DE PAREDE, COM ARGAMASSA TRAÇO T5 - 1:2:8 (CIMENTO / CAL / AREIA), ESPESSURA 2,0 CM</t>
  </si>
  <si>
    <t xml:space="preserve">ARGAMASSAS</t>
  </si>
  <si>
    <t xml:space="preserve"> 3310 </t>
  </si>
  <si>
    <t xml:space="preserve">CHAPISCO EM PAREDE COM ARGAMASSA TRAÇO T1 - 1:3 (CIMENTO / AREIA) - REVISADO 08/2015</t>
  </si>
  <si>
    <t xml:space="preserve"> 244 </t>
  </si>
  <si>
    <t xml:space="preserve">TRAVES P/ FUTEBOL CAMPO C/ TUBO 4" COD.4015 PAR</t>
  </si>
  <si>
    <t xml:space="preserve"> 1877 </t>
  </si>
  <si>
    <t xml:space="preserve">POSTE OFICIAL PARA VOLEI EM AÇO GALVANIZADO D=3", C/ESTICADOR E CATRACA (COD.3008) PAR</t>
  </si>
  <si>
    <t xml:space="preserve"> 1932 </t>
  </si>
  <si>
    <t xml:space="preserve">REDE VOLEI EM NYLON, PROFISSIONAL, LONA EM PVC, C/MEDIDOR ALTURA (COD.2006P) UN</t>
  </si>
  <si>
    <t xml:space="preserve">COBE - COBERTURA</t>
  </si>
  <si>
    <t xml:space="preserve"> 46 </t>
  </si>
  <si>
    <t xml:space="preserve">ESQV - ESQUADRIAS/FERRAGENS/VIDROS</t>
  </si>
  <si>
    <t xml:space="preserve"> 88251 </t>
  </si>
  <si>
    <t xml:space="preserve">AUXILIAR DE SERRALHEIRO COM ENCARGOS COMPLEMENTARES</t>
  </si>
  <si>
    <t xml:space="preserve"> 00007568 </t>
  </si>
  <si>
    <t xml:space="preserve">BUCHA DE NYLON SEM ABA S10, COM PARAFUSO DE 6,10 X 65 MM EM ACO ZINCADO COM ROSCA SOBERBA, CABECA CHATA E FENDA PHILLIPS</t>
  </si>
  <si>
    <t xml:space="preserve"> 00011033 </t>
  </si>
  <si>
    <t xml:space="preserve">SUPORTE PARA CALHA DE 150 MM EM FERRO GALVANIZADO</t>
  </si>
  <si>
    <t xml:space="preserve"> 00021012 </t>
  </si>
  <si>
    <t xml:space="preserve">TUBO ACO GALVANIZADO COM COSTURA, CLASSE LEVE, DN 40 MM ( 1 1/2"),  E = 3,00 MM,  *3,48* KG/M (NBR 5580)</t>
  </si>
  <si>
    <t xml:space="preserve"> 00007288 </t>
  </si>
  <si>
    <t xml:space="preserve">TINTA ESMALTE SINTETICO PREMIUM FOSCO</t>
  </si>
  <si>
    <t xml:space="preserve">FUSÍVEIS, DISJUNTORES E CHAVES</t>
  </si>
  <si>
    <t xml:space="preserve"> 10552 </t>
  </si>
  <si>
    <t xml:space="preserve">ENCARGOS COMPLEMENTARES - ELETRICISTA</t>
  </si>
  <si>
    <t xml:space="preserve"> 3680 </t>
  </si>
  <si>
    <t xml:space="preserve">DISJUNTOR MONOPOLAR 32 A, PADRÃO DIN (LINHA BRANCA), CURVA DE DISPARO C, CORRENTE DE INTERRUPÇÃO 5KA, REF.: SIEMENS 5 SX1 OU SIMILAR. UN</t>
  </si>
  <si>
    <t xml:space="preserve"> 00002436 </t>
  </si>
  <si>
    <t xml:space="preserve">ELETRICISTA (HORISTA)</t>
  </si>
  <si>
    <t xml:space="preserve">INEL - INSTALAÇÃO ELÉTRICA/ELETRIFICAÇÃO E ILUMINAÇÃO EXTERNA</t>
  </si>
  <si>
    <t xml:space="preserve"> 88247 </t>
  </si>
  <si>
    <t xml:space="preserve">AUXILIAR DE ELETRICISTA COM ENCARGOS COMPLEMENTARES</t>
  </si>
  <si>
    <t xml:space="preserve"> 88264 </t>
  </si>
  <si>
    <t xml:space="preserve">ELETRICISTA COM ENCARGOS COMPLEMENTARES</t>
  </si>
  <si>
    <t xml:space="preserve"> 00001578 </t>
  </si>
  <si>
    <t xml:space="preserve">TERMINAL A COMPRESSAO EM COBRE ESTANHADO PARA CABO 50 MM2, 1 FURO E 1 COMPRESSAO, PARA PARAFUSO DE FIXACAO M8</t>
  </si>
  <si>
    <t xml:space="preserve"> 00002391 </t>
  </si>
  <si>
    <t xml:space="preserve">DISJUNTOR TERMOMAGNETICO TRIPOLAR 125A</t>
  </si>
  <si>
    <t xml:space="preserve"> 3750 </t>
  </si>
  <si>
    <t xml:space="preserve">DISJUNTOR TRIPOLAR 150 A, PADRÃO DIN ( LINHA BRANÇA ), CORRENTE DE INTERRUPÇÃO 10KA, REF.: SIEMENS OU SIMILAR UN</t>
  </si>
  <si>
    <t xml:space="preserve"> 00001574 </t>
  </si>
  <si>
    <t xml:space="preserve">TERMINAL A COMPRESSAO EM COBRE ESTANHADO PARA CABO 10 MM2, 1 FURO E 1 COMPRESSAO, PARA PARAFUSO DE FIXACAO M6</t>
  </si>
  <si>
    <t xml:space="preserve"> 47 </t>
  </si>
  <si>
    <t xml:space="preserve">CONTATOR TRIPOLAR 40A 220VCA 60HZ 1NA</t>
  </si>
  <si>
    <t xml:space="preserve"> 87367 </t>
  </si>
  <si>
    <t xml:space="preserve">ARGAMASSA TRAÇO 1:1:6 (EM VOLUME DE CIMENTO, CAL E AREIA MÉDIA ÚMIDA) PARA EMBOÇO/MASSA ÚNICA/ASSENTAMENTO DE ALVENARIA DE VEDAÇÃO, PREPARO MANUAL. AF_08/2019</t>
  </si>
  <si>
    <t xml:space="preserve"> 00012041 </t>
  </si>
  <si>
    <t xml:space="preserve">QUADRO DE DISTRIBUICAO COM BARRAMENTO TRIFASICO, DE EMBUTIR, EM CHAPA DE ACO GALVANIZADO, PARA 30 DISJUNTORES DIN, 150 A</t>
  </si>
  <si>
    <t xml:space="preserve"> 00002446 </t>
  </si>
  <si>
    <t xml:space="preserve">ELETRODUTO/DUTO PEAD FLEXIVEL PAREDE SIMPLES, CORRUGACAO HELICOIDAL, COR PRETA, SEM ROSCA, DE 2",  PARA CABEAMENTO SUBTERRANEO (NBR 15715)</t>
  </si>
  <si>
    <t xml:space="preserve"> 00003379 </t>
  </si>
  <si>
    <t xml:space="preserve">HASTE DE ATERRAMENTO EM ACO COM 3,00 M DE COMPRIMENTO E DN = 5/8", REVESTIDA COM BAIXA CAMADA DE COBRE, SEM CONECTOR</t>
  </si>
  <si>
    <t xml:space="preserve"> 00000425 </t>
  </si>
  <si>
    <t xml:space="preserve">GRAMPO METALICO TIPO OLHAL PARA HASTE DE ATERRAMENTO DE 5/8'', CONDUTOR DE *10* A 50 MM2</t>
  </si>
  <si>
    <t xml:space="preserve">PÁRA-RAIOS</t>
  </si>
  <si>
    <t xml:space="preserve"> 13676 </t>
  </si>
  <si>
    <t xml:space="preserve">CAIXA DE CONCRETO PRE MOLDADO PARA ATERRAMENTO, COM TAMPA, 40 X 40 X 40, E = 5CM UN</t>
  </si>
  <si>
    <t xml:space="preserve"> 00000995 </t>
  </si>
  <si>
    <t xml:space="preserve">CABO DE COBRE, FLEXIVEL, CLASSE 4 OU 5, ISOLACAO EM PVC/A, ANTICHAMA BWF-B, COBERTURA PVC-ST1, ANTICHAMA BWF-B, 1 CONDUTOR, 0,6/1 KV, SECAO NOMINAL 16 MM2</t>
  </si>
  <si>
    <t xml:space="preserve"> 00021127 </t>
  </si>
  <si>
    <t xml:space="preserve">FITA ISOLANTE ADESIVA ANTICHAMA, USO ATE 750 V, EM ROLO DE 19 MM X 5 M</t>
  </si>
  <si>
    <t xml:space="preserve">SUBESTAÇÃO TRANSFORMADORA EM POSTE</t>
  </si>
  <si>
    <t xml:space="preserve"> 3284 </t>
  </si>
  <si>
    <t xml:space="preserve">CABO DE COBRE PP CORDPLAST 3 X 4.0 MM2, 450/750V M</t>
  </si>
  <si>
    <t xml:space="preserve"> 00000867 </t>
  </si>
  <si>
    <t xml:space="preserve">CABO DE COBRE NU 50 MM2 MEIO-DURO</t>
  </si>
  <si>
    <t xml:space="preserve"> 51 </t>
  </si>
  <si>
    <t xml:space="preserve">LUMINÁRIA EM LED PARA ILUMINAÇÃO PÚBLICA COM 100W, TEMPERATURA 4000K, IP66, SONERES OU SIMILAR</t>
  </si>
  <si>
    <t xml:space="preserve">LUMINÁRIAS EXTERNAS</t>
  </si>
  <si>
    <t xml:space="preserve"> 13524 </t>
  </si>
  <si>
    <t xml:space="preserve">REFLETOR SLIM  LED 200W DE POTÊNCIA, BRANCO FRIO, 6500K, AUTOVOLT, MARCA G-LIGHT OU SIMILAR UN</t>
  </si>
  <si>
    <t xml:space="preserve"> 1691 </t>
  </si>
  <si>
    <t xml:space="preserve">PARAFUSO METAL 2 1/2" X 12 P/ BUCHA S-10 UN</t>
  </si>
  <si>
    <t xml:space="preserve">POSTES TUBULARES DE FERRO GALVANIZADO</t>
  </si>
  <si>
    <t xml:space="preserve"> 124 </t>
  </si>
  <si>
    <t xml:space="preserve">CONCRETO SIMPLES FABRICADO NA OBRA, FCK=13,5 MPA (B1/B2), SEM LANÇAMENTO E ADENSAMENTO</t>
  </si>
  <si>
    <t xml:space="preserve"> 2455 </t>
  </si>
  <si>
    <t xml:space="preserve">ALUGUEL DE CAMINHÃO GUINDAUTO 3,0 T ( M. BENZ - 1215 C/48- 143,0 HP H</t>
  </si>
  <si>
    <t xml:space="preserve"> 9998 </t>
  </si>
  <si>
    <t xml:space="preserve">POSTE DE AÇO GALVANIZADO A FOGO SBP - 800/100 - 5030-J-GF CÔNICO CONTÍNUO RETO, DIÂMTERO SUPERIOR DE 60,3MM, DIÂMTERO DA BASE 114,3MM, ALTURA TOTAL 10M, COM BASE DE FIXAÇÃO, SHOMEI ILUMINAÇÃO OU SIMILAR UN</t>
  </si>
  <si>
    <t xml:space="preserve"> 5928 </t>
  </si>
  <si>
    <t xml:space="preserve">GUINDAUTO HIDRÁULICO, CAPACIDADE MÁXIMA DE CARGA 6200 KG, MOMENTO MÁXIMO DE CARGA 11,7 TM, ALCANCE MÁXIMO HORIZONTAL 9,70 M, INCLUSIVE CAMINHÃO TOCO PBT 16.000 KG, POTÊNCIA DE 189 CV - CHP DIURNO. AF_06/2014</t>
  </si>
  <si>
    <t xml:space="preserve"> 48 </t>
  </si>
  <si>
    <t xml:space="preserve">POSTE CÔNICO RETO EM POLIESTER REFORÇADO COM FIBRA DE VIDRO, ALTURA ÚTIL DE 5M, ENGASTADO, COM DOIS BRAÇOS A 5 E 3M</t>
  </si>
  <si>
    <t xml:space="preserve"> 49 </t>
  </si>
  <si>
    <t xml:space="preserve">POSTE EM POLIMERO REFORÇADO COM FIBRA DE VIDRO RETO, ALTURA UTIL 3M, ENGASTADO, 60 DAN, TOPO 60MM BRANCO COM DOIS BRAÇOS 300MM NO TOPO</t>
  </si>
  <si>
    <t xml:space="preserve"> 89031 </t>
  </si>
  <si>
    <t xml:space="preserve">TRATOR DE ESTEIRAS, POTÊNCIA 100 HP, PESO OPERACIONAL 9,4 T, COM LÂMINA 2,19 M3 - CHI DIURNO. AF_06/2014</t>
  </si>
  <si>
    <t xml:space="preserve"> 89032 </t>
  </si>
  <si>
    <t xml:space="preserve">TRATOR DE ESTEIRAS, POTÊNCIA 100 HP, PESO OPERACIONAL 9,4 T, COM LÂMINA 2,19 M3 - CHP DIURNO. AF_06/2014</t>
  </si>
  <si>
    <t xml:space="preserve"> 5851 </t>
  </si>
  <si>
    <t xml:space="preserve">TRATOR DE ESTEIRAS, POTÊNCIA 150 HP, PESO OPERACIONAL 16,7 T, COM RODA MOTRIZ ELEVADA E LÂMINA 3,18 M3 - CHP DIURNO. AF_06/2014</t>
  </si>
  <si>
    <t xml:space="preserve"> 5853 </t>
  </si>
  <si>
    <t xml:space="preserve">TRATOR DE ESTEIRAS, POTÊNCIA 150 HP, PESO OPERACIONAL 16,7 T, COM RODA MOTRIZ ELEVADA E LÂMINA 3,18 M3 - CHI DIURNO. AF_06/2014</t>
  </si>
  <si>
    <t xml:space="preserve">EXECUÇÃO DE CORTES E  ATERROS</t>
  </si>
  <si>
    <t xml:space="preserve"> 2458 </t>
  </si>
  <si>
    <t xml:space="preserve">CAMINHAO TANQUE (PIPA)10000 L (M. BENZ - 2423 K - 184,0 HP OU EQUIVALENTE) H</t>
  </si>
  <si>
    <t xml:space="preserve"> 2469 </t>
  </si>
  <si>
    <t xml:space="preserve">GRADE DISCO GA 24 X 24 (MARCHESAN OU EQUIVALENTE) H</t>
  </si>
  <si>
    <t xml:space="preserve"> 2475 </t>
  </si>
  <si>
    <t xml:space="preserve">MOTONIVELADORA 15000 KG COM ESCARIFICADOR (CAT - 140M - 185,0 HP OU EQUIVALENTE) H</t>
  </si>
  <si>
    <t xml:space="preserve"> 2487 </t>
  </si>
  <si>
    <t xml:space="preserve">ROLO PE CARNEIRO A. PROP. (DYNAPAC: CA - 250P OU EQUIVALENTE) H</t>
  </si>
  <si>
    <t xml:space="preserve"> 2499 </t>
  </si>
  <si>
    <t xml:space="preserve">TRATOR AGRÍCOLA PNEU (MASSEY FERGUSON - MF 292/4 - 105,0 HP) H</t>
  </si>
  <si>
    <t xml:space="preserve"> 54 </t>
  </si>
  <si>
    <t xml:space="preserve">ENCARREGADO DE TURMA - SICRO H</t>
  </si>
  <si>
    <t xml:space="preserve"> 5940 </t>
  </si>
  <si>
    <t xml:space="preserve">PÁ CARREGADEIRA SOBRE RODAS, POTÊNCIA LÍQUIDA 128 HP, CAPACIDADE DA CAÇAMBA 1,7 A 2,8 M3, PESO OPERACIONAL 11632 KG - CHP DIURNO. AF_06/2014</t>
  </si>
  <si>
    <t xml:space="preserve"> 5942 </t>
  </si>
  <si>
    <t xml:space="preserve">PÁ CARREGADEIRA SOBRE RODAS, POTÊNCIA LÍQUIDA 128 HP, CAPACIDADE DA CAÇAMBA 1,7 A 2,8 M3, PESO OPERACIONAL 11632 KG - CHI DIURNO. AF_06/2014</t>
  </si>
  <si>
    <t xml:space="preserve"> 89876 </t>
  </si>
  <si>
    <t xml:space="preserve">CAMINHÃO BASCULANTE 14 M3, COM CAVALO MECÂNICO DE CAPACIDADE MÁXIMA DE TRAÇÃO COMBINADO DE 36000 KG, POTÊNCIA 286 CV, INCLUSIVE SEMIREBOQUE COM CAÇAMBA METÁLICA - CHP DIURNO. AF_12/2014</t>
  </si>
  <si>
    <t xml:space="preserve"> 89877 </t>
  </si>
  <si>
    <t xml:space="preserve">CAMINHÃO BASCULANTE 14 M3, COM CAVALO MECÂNICO DE CAPACIDADE MÁXIMA DE TRAÇÃO COMBINADO DE 36000 KG, POTÊNCIA 286 CV, INCLUSIVE SEMIREBOQUE COM CAÇAMBA METÁLICA - CHI DIURNO. AF_12/2014</t>
  </si>
  <si>
    <t xml:space="preserve"> 5932 </t>
  </si>
  <si>
    <t xml:space="preserve">MOTONIVELADORA POTÊNCIA BÁSICA LÍQUIDA (PRIMEIRA MARCHA) 125 HP, PESO BRUTO 13032 KG, LARGURA DA LÂMINA DE 3,7 M - CHP DIURNO. AF_06/2014</t>
  </si>
  <si>
    <t xml:space="preserve"> 5934 </t>
  </si>
  <si>
    <t xml:space="preserve">MOTONIVELADORA POTÊNCIA BÁSICA LÍQUIDA (PRIMEIRA MARCHA) 125 HP, PESO BRUTO 13032 KG, LARGURA DA LÂMINA DE 3,7 M - CHI DIURNO. AF_06/2014</t>
  </si>
  <si>
    <t xml:space="preserve"> 73436 </t>
  </si>
  <si>
    <t xml:space="preserve">ROLO COMPACTADOR VIBRATÓRIO PÉ DE CARNEIRO PARA SOLOS, POTÊNCIA 80 HP, PESO OPERACIONAL SEM/COM LASTRO 7,4 / 8,8 T, LARGURA DE TRABALHO 1,68 M - CHP DIURNO. AF_02/2016</t>
  </si>
  <si>
    <t xml:space="preserve"> 93244 </t>
  </si>
  <si>
    <t xml:space="preserve">ROLO COMPACTADOR VIBRATÓRIO PÉ DE CARNEIRO PARA SOLOS, POTÊNCIA 80 HP, PESO OPERACIONAL SEM/COM LASTRO 7,4 / 8,8 T, LARGURA DE TRABALHO 1,68 M - CHI DIURNO. AF_02/2016</t>
  </si>
  <si>
    <t xml:space="preserve"> 5684 </t>
  </si>
  <si>
    <t xml:space="preserve">ROLO COMPACTADOR VIBRATÓRIO DE UM CILINDRO AÇO LISO, POTÊNCIA 80 HP, PESO OPERACIONAL MÁXIMO 8,1 T, IMPACTO DINÂMICO 16,15 / 9,5 T, LARGURA DE TRABALHO 1,68 M - CHP DIURNO. AF_06/2014</t>
  </si>
  <si>
    <t xml:space="preserve"> 5685 </t>
  </si>
  <si>
    <t xml:space="preserve">ROLO COMPACTADOR VIBRATÓRIO DE UM CILINDRO AÇO LISO, POTÊNCIA 80 HP, PESO OPERACIONAL MÁXIMO 8,1 T, IMPACTO DINÂMICO 16,15 / 9,5 T, LARGURA DE TRABALHO 1,68 M - CHI DIURNO. AF_06/2014</t>
  </si>
  <si>
    <t xml:space="preserve"> 96393 </t>
  </si>
  <si>
    <t xml:space="preserve">USINAGEM DE BRITA GRADUADA SIMPLES. AF_03/2020</t>
  </si>
  <si>
    <t xml:space="preserve"> 96463 </t>
  </si>
  <si>
    <t xml:space="preserve">ROLO COMPACTADOR DE PNEUS, ESTATICO, PRESSAO VARIAVEL, POTENCIA 110 HP, PESO SEM/COM LASTRO 10,8/27 T, LARGURA DE ROLAGEM 2,30 M - CHP DIURNO. AF_06/2017</t>
  </si>
  <si>
    <t xml:space="preserve"> 96464 </t>
  </si>
  <si>
    <t xml:space="preserve">ROLO COMPACTADOR DE PNEUS, ESTATICO, PRESSAO VARIAVEL, POTENCIA 110 HP, PESO SEM/COM LASTRO 10,8/27 T, LARGURA DE ROLAGEM 2,30 M - CHI DIURNO. AF_06/2017</t>
  </si>
  <si>
    <t xml:space="preserve"> 5921 </t>
  </si>
  <si>
    <t xml:space="preserve">GRADE DE DISCO REBOCÁVEL COM 20 DISCOS 24" X 6 MM COM PNEUS PARA TRANSPORTE - CHP DIURNO. AF_06/2014</t>
  </si>
  <si>
    <t xml:space="preserve"> 5923 </t>
  </si>
  <si>
    <t xml:space="preserve">GRADE DE DISCO REBOCÁVEL COM 20 DISCOS 24" X 6 MM COM PNEUS PARA TRANSPORTE - CHI DIURNO. AF_06/2014</t>
  </si>
  <si>
    <t xml:space="preserve"> 89035 </t>
  </si>
  <si>
    <t xml:space="preserve">TRATOR DE PNEUS, POTÊNCIA 85 CV, TRAÇÃO 4X4, PESO COM LASTRO DE 4.675 KG - CHP DIURNO. AF_06/2014</t>
  </si>
  <si>
    <t xml:space="preserve"> 89036 </t>
  </si>
  <si>
    <t xml:space="preserve">TRATOR DE PNEUS, POTÊNCIA 85 CV, TRAÇÃO 4X4, PESO COM LASTRO DE 4.675 KG - CHI DIURNO. AF_06/2014</t>
  </si>
  <si>
    <t xml:space="preserve"> 5839 </t>
  </si>
  <si>
    <t xml:space="preserve">VASSOURA MECÂNICA REBOCÁVEL COM ESCOVA CILÍNDRICA, LARGURA ÚTIL DE VARRIMENTO DE 2,44 M - CHP DIURNO. AF_06/2014</t>
  </si>
  <si>
    <t xml:space="preserve"> 83362 </t>
  </si>
  <si>
    <t xml:space="preserve">ESPARGIDOR DE ASFALTO PRESSURIZADO, TANQUE 6 M3 COM ISOLAÇÃO TÉRMICA, AQUECIDO COM 2 MAÇARICOS, COM BARRA ESPARGIDORA 3,60 M, MONTADO SOBRE CAMINHÃO  TOCO, PBT 14.300 KG, POTÊNCIA 185 CV - CHP DIURNO. AF_05/2023</t>
  </si>
  <si>
    <t xml:space="preserve"> 5841 </t>
  </si>
  <si>
    <t xml:space="preserve">VASSOURA MECÂNICA REBOCÁVEL COM ESCOVA CILÍNDRICA, LARGURA ÚTIL DE VARRIMENTO DE 2,44 M - CHI DIURNO. AF_06/2014</t>
  </si>
  <si>
    <t xml:space="preserve"> 91486 </t>
  </si>
  <si>
    <t xml:space="preserve">ESPARGIDOR DE ASFALTO PRESSURIZADO, TANQUE 6 M3 COM ISOLAÇÃO TÉRMICA, AQUECIDO COM 2 MAÇARICOS, COM BARRA ESPARGIDORA 3,60 M, MONTADO SOBRE CAMINHÃO  TOCO, PBT 14.300 KG, POTÊNCIA 185 CV - CHI DIURNO. AF_05/2023</t>
  </si>
  <si>
    <t xml:space="preserve"> 53 </t>
  </si>
  <si>
    <t xml:space="preserve">ASFALTO DILUÍDO DE PETRÓLEO - ADP - CM-30 (DENSIDADE = 0,85 KG/L) - OUT/23</t>
  </si>
  <si>
    <t xml:space="preserve">T</t>
  </si>
  <si>
    <t xml:space="preserve"> 96013 </t>
  </si>
  <si>
    <t xml:space="preserve">TRATOR DE PNEUS COM POTÊNCIA DE 122 CV, TRAÇÃO 4X4, COM VASSOURA MECÂNICA ACOPLADA - CHP DIURNO. AF_02/2017</t>
  </si>
  <si>
    <t xml:space="preserve"> 96014 </t>
  </si>
  <si>
    <t xml:space="preserve">TRATOR DE PNEUS COM POTÊNCIA DE 122 CV, TRAÇÃO 4X4, COM VASSOURA MECÂNICA ACOPLADA - CHI DIURNO. AF_02/2017</t>
  </si>
  <si>
    <t xml:space="preserve"> 52 </t>
  </si>
  <si>
    <t xml:space="preserve">EMULSAO ASFALTICA RR-2C PARA USO EM PAVIMENTACAO ASFALTICA - OUT/23</t>
  </si>
  <si>
    <t xml:space="preserve"> 5835 </t>
  </si>
  <si>
    <t xml:space="preserve">VIBROACABADORA DE ASFALTO SOBRE ESTEIRAS, LARGURA DE PAVIMENTAÇÃO 1,90 M A 5,30 M, POTÊNCIA 105 HP CAPACIDADE 450 T/H - CHP DIURNO. AF_11/2014</t>
  </si>
  <si>
    <t xml:space="preserve"> 5837 </t>
  </si>
  <si>
    <t xml:space="preserve">VIBROACABADORA DE ASFALTO SOBRE ESTEIRAS, LARGURA DE PAVIMENTAÇÃO 1,90 M A 5,30 M, POTÊNCIA 105 HP CAPACIDADE 450 T/H - CHI DIURNO. AF_11/2014</t>
  </si>
  <si>
    <t xml:space="preserve"> 88314 </t>
  </si>
  <si>
    <t xml:space="preserve">RASTELEIRO COM ENCARGOS COMPLEMENTARES</t>
  </si>
  <si>
    <t xml:space="preserve"> 91386 </t>
  </si>
  <si>
    <t xml:space="preserve"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</si>
  <si>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</si>
  <si>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 xml:space="preserve">ROLO COMPACTADOR VIBRATORIO TANDEM, ACO LISO, POTENCIA 125 HP, PESO SEM/COM LASTRO 10,20/11,65 T, LARGURA DE TRABALHO 1,73 M - CHP DIURNO. AF_11/2016</t>
  </si>
  <si>
    <t xml:space="preserve"> 95632 </t>
  </si>
  <si>
    <t xml:space="preserve">ROLO COMPACTADOR VIBRATORIO TANDEM, ACO LISO, POTENCIA 125 HP, PESO SEM/COM LASTRO 10,20/11,65 T, LARGURA DE TRABALHO 1,73 M - CHI DIURNO. AF_11/2016</t>
  </si>
  <si>
    <t xml:space="preserve"> 96155 </t>
  </si>
  <si>
    <t xml:space="preserve">TRATOR DE PNEUS COM POTÊNCIA DE 85 CV, TRAÇÃO 4X4, COM VASSOURA MECÂNICA ACOPLADA - CHI DIURNO. AF_02/2017</t>
  </si>
  <si>
    <t xml:space="preserve"> 96157 </t>
  </si>
  <si>
    <t xml:space="preserve">TRATOR DE PNEUS COM POTÊNCIA DE 85 CV, TRAÇÃO 4X4, COM VASSOURA MECÂNICA ACOPLADA - CHP DIURNO. AF_03/2017</t>
  </si>
  <si>
    <t xml:space="preserve"> 00001518 </t>
  </si>
  <si>
    <t xml:space="preserve">CONCRETO BETUMINOSO USINADO A QUENTE (CBUQ) PARA PAVIMENTACAO ASFALTICA, PADRAO DNIT, FAIXA C, COM CAP 50/70 - AQUISICAO POSTO USINA</t>
  </si>
  <si>
    <t xml:space="preserve">CURVA ABC DE SERVIÇOS</t>
  </si>
  <si>
    <t xml:space="preserve">VALOR  UNIT</t>
  </si>
  <si>
    <t xml:space="preserve">PESO ACUMULADO (%)</t>
  </si>
  <si>
    <t xml:space="preserve">2.124,96</t>
  </si>
  <si>
    <t xml:space="preserve">716,96</t>
  </si>
  <si>
    <t xml:space="preserve">1.523.511,32</t>
  </si>
  <si>
    <t xml:space="preserve">14,84</t>
  </si>
  <si>
    <t xml:space="preserve">10.849,27</t>
  </si>
  <si>
    <t xml:space="preserve">121,12</t>
  </si>
  <si>
    <t xml:space="preserve">1.314.063,58</t>
  </si>
  <si>
    <t xml:space="preserve">12,80</t>
  </si>
  <si>
    <t xml:space="preserve">27,65</t>
  </si>
  <si>
    <t xml:space="preserve">3.440,14</t>
  </si>
  <si>
    <t xml:space="preserve">195,17</t>
  </si>
  <si>
    <t xml:space="preserve">671.412,12</t>
  </si>
  <si>
    <t xml:space="preserve">6,54</t>
  </si>
  <si>
    <t xml:space="preserve">34,19</t>
  </si>
  <si>
    <t xml:space="preserve">97,0</t>
  </si>
  <si>
    <t xml:space="preserve">6.148,89</t>
  </si>
  <si>
    <t xml:space="preserve">596.442,33</t>
  </si>
  <si>
    <t xml:space="preserve">5,81</t>
  </si>
  <si>
    <t xml:space="preserve">40,00</t>
  </si>
  <si>
    <t xml:space="preserve">594,0</t>
  </si>
  <si>
    <t xml:space="preserve">991,58</t>
  </si>
  <si>
    <t xml:space="preserve">588.998,52</t>
  </si>
  <si>
    <t xml:space="preserve">5,74</t>
  </si>
  <si>
    <t xml:space="preserve">45,74</t>
  </si>
  <si>
    <t xml:space="preserve">1,0</t>
  </si>
  <si>
    <t xml:space="preserve">530.880,00</t>
  </si>
  <si>
    <t xml:space="preserve">5,17</t>
  </si>
  <si>
    <t xml:space="preserve">50,91</t>
  </si>
  <si>
    <t xml:space="preserve">265,65</t>
  </si>
  <si>
    <t xml:space="preserve">1.831,15</t>
  </si>
  <si>
    <t xml:space="preserve">486.444,99</t>
  </si>
  <si>
    <t xml:space="preserve">4,74</t>
  </si>
  <si>
    <t xml:space="preserve">55,65</t>
  </si>
  <si>
    <t xml:space="preserve">160,0</t>
  </si>
  <si>
    <t xml:space="preserve">2.304,92</t>
  </si>
  <si>
    <t xml:space="preserve">368.787,20</t>
  </si>
  <si>
    <t xml:space="preserve">3,59</t>
  </si>
  <si>
    <t xml:space="preserve">59,24</t>
  </si>
  <si>
    <t xml:space="preserve">14.612,7</t>
  </si>
  <si>
    <t xml:space="preserve">24,34</t>
  </si>
  <si>
    <t xml:space="preserve">355.673,11</t>
  </si>
  <si>
    <t xml:space="preserve">3,47</t>
  </si>
  <si>
    <t xml:space="preserve">62,71</t>
  </si>
  <si>
    <t xml:space="preserve">140.841,56</t>
  </si>
  <si>
    <t xml:space="preserve">2,51</t>
  </si>
  <si>
    <t xml:space="preserve">353.512,31</t>
  </si>
  <si>
    <t xml:space="preserve">3,44</t>
  </si>
  <si>
    <t xml:space="preserve">66,15</t>
  </si>
  <si>
    <t xml:space="preserve">15.350,0</t>
  </si>
  <si>
    <t xml:space="preserve">20,80</t>
  </si>
  <si>
    <t xml:space="preserve">319.280,00</t>
  </si>
  <si>
    <t xml:space="preserve">3,11</t>
  </si>
  <si>
    <t xml:space="preserve">69,26</t>
  </si>
  <si>
    <t xml:space="preserve">2.232,92</t>
  </si>
  <si>
    <t xml:space="preserve">142,25</t>
  </si>
  <si>
    <t xml:space="preserve">317.632,87</t>
  </si>
  <si>
    <t xml:space="preserve">3,09</t>
  </si>
  <si>
    <t xml:space="preserve">72,36</t>
  </si>
  <si>
    <t xml:space="preserve">1.870,4</t>
  </si>
  <si>
    <t xml:space="preserve">118,58</t>
  </si>
  <si>
    <t xml:space="preserve">221.792,03</t>
  </si>
  <si>
    <t xml:space="preserve">2,16</t>
  </si>
  <si>
    <t xml:space="preserve">74,52</t>
  </si>
  <si>
    <t xml:space="preserve">8,0</t>
  </si>
  <si>
    <t xml:space="preserve">26.339,73</t>
  </si>
  <si>
    <t xml:space="preserve">210.717,84</t>
  </si>
  <si>
    <t xml:space="preserve">2,05</t>
  </si>
  <si>
    <t xml:space="preserve">76,57</t>
  </si>
  <si>
    <t xml:space="preserve">3.381,1</t>
  </si>
  <si>
    <t xml:space="preserve">60,26</t>
  </si>
  <si>
    <t xml:space="preserve">203.745,08</t>
  </si>
  <si>
    <t xml:space="preserve">1,99</t>
  </si>
  <si>
    <t xml:space="preserve">78,56</t>
  </si>
  <si>
    <t xml:space="preserve">137,0</t>
  </si>
  <si>
    <t xml:space="preserve">1.449,20</t>
  </si>
  <si>
    <t xml:space="preserve">198.540,40</t>
  </si>
  <si>
    <t xml:space="preserve">1,93</t>
  </si>
  <si>
    <t xml:space="preserve">80,49</t>
  </si>
  <si>
    <t xml:space="preserve">1.062,6</t>
  </si>
  <si>
    <t xml:space="preserve">171,48</t>
  </si>
  <si>
    <t xml:space="preserve">182.214,64</t>
  </si>
  <si>
    <t xml:space="preserve">1,78</t>
  </si>
  <si>
    <t xml:space="preserve">82,27</t>
  </si>
  <si>
    <t xml:space="preserve">1.600,0</t>
  </si>
  <si>
    <t xml:space="preserve">106,21</t>
  </si>
  <si>
    <t xml:space="preserve">169.936,00</t>
  </si>
  <si>
    <t xml:space="preserve">1,66</t>
  </si>
  <si>
    <t xml:space="preserve">83,92</t>
  </si>
  <si>
    <t xml:space="preserve">47.032,25</t>
  </si>
  <si>
    <t xml:space="preserve">2,17</t>
  </si>
  <si>
    <t xml:space="preserve">102.059,98</t>
  </si>
  <si>
    <t xml:space="preserve">0,99</t>
  </si>
  <si>
    <t xml:space="preserve">84,92</t>
  </si>
  <si>
    <t xml:space="preserve">8.908,59</t>
  </si>
  <si>
    <t xml:space="preserve">10,04</t>
  </si>
  <si>
    <t xml:space="preserve">89.442,24</t>
  </si>
  <si>
    <t xml:space="preserve">0,87</t>
  </si>
  <si>
    <t xml:space="preserve">85,79</t>
  </si>
  <si>
    <t xml:space="preserve">534,25</t>
  </si>
  <si>
    <t xml:space="preserve">150,82</t>
  </si>
  <si>
    <t xml:space="preserve">80.575,58</t>
  </si>
  <si>
    <t xml:space="preserve">0,79</t>
  </si>
  <si>
    <t xml:space="preserve">86,58</t>
  </si>
  <si>
    <t xml:space="preserve">118,68</t>
  </si>
  <si>
    <t xml:space="preserve">577,54</t>
  </si>
  <si>
    <t xml:space="preserve">68.542,44</t>
  </si>
  <si>
    <t xml:space="preserve">0,67</t>
  </si>
  <si>
    <t xml:space="preserve">87,24</t>
  </si>
  <si>
    <t xml:space="preserve">4.000,0</t>
  </si>
  <si>
    <t xml:space="preserve">15,19</t>
  </si>
  <si>
    <t xml:space="preserve">60.760,00</t>
  </si>
  <si>
    <t xml:space="preserve">0,59</t>
  </si>
  <si>
    <t xml:space="preserve">87,84</t>
  </si>
  <si>
    <t xml:space="preserve">377,49</t>
  </si>
  <si>
    <t xml:space="preserve">152,16</t>
  </si>
  <si>
    <t xml:space="preserve">57.438,87</t>
  </si>
  <si>
    <t xml:space="preserve">0,56</t>
  </si>
  <si>
    <t xml:space="preserve">88,39</t>
  </si>
  <si>
    <t xml:space="preserve">5.313,02</t>
  </si>
  <si>
    <t xml:space="preserve">10,74</t>
  </si>
  <si>
    <t xml:space="preserve">57.061,83</t>
  </si>
  <si>
    <t xml:space="preserve">88,95</t>
  </si>
  <si>
    <t xml:space="preserve">1.240,4</t>
  </si>
  <si>
    <t xml:space="preserve">45,22</t>
  </si>
  <si>
    <t xml:space="preserve">56.090,88</t>
  </si>
  <si>
    <t xml:space="preserve">0,55</t>
  </si>
  <si>
    <t xml:space="preserve">89,50</t>
  </si>
  <si>
    <t xml:space="preserve">377,02</t>
  </si>
  <si>
    <t xml:space="preserve">144,58</t>
  </si>
  <si>
    <t xml:space="preserve">54.509,55</t>
  </si>
  <si>
    <t xml:space="preserve">0,53</t>
  </si>
  <si>
    <t xml:space="preserve">90,03</t>
  </si>
  <si>
    <t xml:space="preserve">10.542,82</t>
  </si>
  <si>
    <t xml:space="preserve">4,77</t>
  </si>
  <si>
    <t xml:space="preserve">50.289,25</t>
  </si>
  <si>
    <t xml:space="preserve">0,49</t>
  </si>
  <si>
    <t xml:space="preserve">90,52</t>
  </si>
  <si>
    <t xml:space="preserve">18,0</t>
  </si>
  <si>
    <t xml:space="preserve">2.696,39</t>
  </si>
  <si>
    <t xml:space="preserve">48.535,02</t>
  </si>
  <si>
    <t xml:space="preserve">0,47</t>
  </si>
  <si>
    <t xml:space="preserve">90,99</t>
  </si>
  <si>
    <t xml:space="preserve">552,19</t>
  </si>
  <si>
    <t xml:space="preserve">86,28</t>
  </si>
  <si>
    <t xml:space="preserve">47.642,95</t>
  </si>
  <si>
    <t xml:space="preserve">0,46</t>
  </si>
  <si>
    <t xml:space="preserve">91,46</t>
  </si>
  <si>
    <t xml:space="preserve">2.410,55</t>
  </si>
  <si>
    <t xml:space="preserve">19,35</t>
  </si>
  <si>
    <t xml:space="preserve">46.644,14</t>
  </si>
  <si>
    <t xml:space="preserve">0,45</t>
  </si>
  <si>
    <t xml:space="preserve">91,91</t>
  </si>
  <si>
    <t xml:space="preserve">1.115,1</t>
  </si>
  <si>
    <t xml:space="preserve">41,47</t>
  </si>
  <si>
    <t xml:space="preserve">46.243,19</t>
  </si>
  <si>
    <t xml:space="preserve">92,36</t>
  </si>
  <si>
    <t xml:space="preserve">487,24</t>
  </si>
  <si>
    <t xml:space="preserve">94,58</t>
  </si>
  <si>
    <t xml:space="preserve">46.083,15</t>
  </si>
  <si>
    <t xml:space="preserve">92,81</t>
  </si>
  <si>
    <t xml:space="preserve">601,9</t>
  </si>
  <si>
    <t xml:space="preserve">76,11</t>
  </si>
  <si>
    <t xml:space="preserve">45.810,60</t>
  </si>
  <si>
    <t xml:space="preserve">93,26</t>
  </si>
  <si>
    <t xml:space="preserve">61,43</t>
  </si>
  <si>
    <t xml:space="preserve">703,79</t>
  </si>
  <si>
    <t xml:space="preserve">43.233,81</t>
  </si>
  <si>
    <t xml:space="preserve">0,42</t>
  </si>
  <si>
    <t xml:space="preserve">93,68</t>
  </si>
  <si>
    <t xml:space="preserve">315,0</t>
  </si>
  <si>
    <t xml:space="preserve">121,69</t>
  </si>
  <si>
    <t xml:space="preserve">38.332,35</t>
  </si>
  <si>
    <t xml:space="preserve">0,37</t>
  </si>
  <si>
    <t xml:space="preserve">94,05</t>
  </si>
  <si>
    <t xml:space="preserve">290,44</t>
  </si>
  <si>
    <t xml:space="preserve">34.469,41</t>
  </si>
  <si>
    <t xml:space="preserve">0,34</t>
  </si>
  <si>
    <t xml:space="preserve">94,39</t>
  </si>
  <si>
    <t xml:space="preserve">31,67</t>
  </si>
  <si>
    <t xml:space="preserve">33.652,54</t>
  </si>
  <si>
    <t xml:space="preserve">0,33</t>
  </si>
  <si>
    <t xml:space="preserve">94,71</t>
  </si>
  <si>
    <t xml:space="preserve">299,3</t>
  </si>
  <si>
    <t xml:space="preserve">108,62</t>
  </si>
  <si>
    <t xml:space="preserve">32.509,96</t>
  </si>
  <si>
    <t xml:space="preserve">0,32</t>
  </si>
  <si>
    <t xml:space="preserve">95,03</t>
  </si>
  <si>
    <t xml:space="preserve">6.926,46</t>
  </si>
  <si>
    <t xml:space="preserve">4,08</t>
  </si>
  <si>
    <t xml:space="preserve">28.259,95</t>
  </si>
  <si>
    <t xml:space="preserve">0,28</t>
  </si>
  <si>
    <t xml:space="preserve">95,31</t>
  </si>
  <si>
    <t xml:space="preserve">84,13</t>
  </si>
  <si>
    <t xml:space="preserve">26.500,95</t>
  </si>
  <si>
    <t xml:space="preserve">0,26</t>
  </si>
  <si>
    <t xml:space="preserve">95,56</t>
  </si>
  <si>
    <t xml:space="preserve">2.459,9</t>
  </si>
  <si>
    <t xml:space="preserve">10,33</t>
  </si>
  <si>
    <t xml:space="preserve">25.410,76</t>
  </si>
  <si>
    <t xml:space="preserve">0,25</t>
  </si>
  <si>
    <t xml:space="preserve">95,81</t>
  </si>
  <si>
    <t xml:space="preserve">145,73</t>
  </si>
  <si>
    <t xml:space="preserve">23.316,80</t>
  </si>
  <si>
    <t xml:space="preserve">0,23</t>
  </si>
  <si>
    <t xml:space="preserve">96,04</t>
  </si>
  <si>
    <t xml:space="preserve">1.156,74</t>
  </si>
  <si>
    <t xml:space="preserve">19,49</t>
  </si>
  <si>
    <t xml:space="preserve">22.544,86</t>
  </si>
  <si>
    <t xml:space="preserve">0,22</t>
  </si>
  <si>
    <t xml:space="preserve">96,26</t>
  </si>
  <si>
    <t xml:space="preserve">1.724,0</t>
  </si>
  <si>
    <t xml:space="preserve">12,89</t>
  </si>
  <si>
    <t xml:space="preserve">22.222,36</t>
  </si>
  <si>
    <t xml:space="preserve">96,48</t>
  </si>
  <si>
    <t xml:space="preserve">13.178,54</t>
  </si>
  <si>
    <t xml:space="preserve">1,64</t>
  </si>
  <si>
    <t xml:space="preserve">21.612,80</t>
  </si>
  <si>
    <t xml:space="preserve">0,21</t>
  </si>
  <si>
    <t xml:space="preserve">96,69</t>
  </si>
  <si>
    <t xml:space="preserve">300,99</t>
  </si>
  <si>
    <t xml:space="preserve">70,36</t>
  </si>
  <si>
    <t xml:space="preserve">21.177,65</t>
  </si>
  <si>
    <t xml:space="preserve">96,89</t>
  </si>
  <si>
    <t xml:space="preserve">3,37</t>
  </si>
  <si>
    <t xml:space="preserve">17.904,87</t>
  </si>
  <si>
    <t xml:space="preserve">0,17</t>
  </si>
  <si>
    <t xml:space="preserve">97,07</t>
  </si>
  <si>
    <t xml:space="preserve">92,4</t>
  </si>
  <si>
    <t xml:space="preserve">171,04</t>
  </si>
  <si>
    <t xml:space="preserve">15.804,09</t>
  </si>
  <si>
    <t xml:space="preserve">0,15</t>
  </si>
  <si>
    <t xml:space="preserve">97,22</t>
  </si>
  <si>
    <t xml:space="preserve">2,85</t>
  </si>
  <si>
    <t xml:space="preserve">15.142,10</t>
  </si>
  <si>
    <t xml:space="preserve">97,37</t>
  </si>
  <si>
    <t xml:space="preserve">815,8</t>
  </si>
  <si>
    <t xml:space="preserve">17,08</t>
  </si>
  <si>
    <t xml:space="preserve">13.933,86</t>
  </si>
  <si>
    <t xml:space="preserve">0,14</t>
  </si>
  <si>
    <t xml:space="preserve">97,50</t>
  </si>
  <si>
    <t xml:space="preserve">142,19</t>
  </si>
  <si>
    <t xml:space="preserve">91,77</t>
  </si>
  <si>
    <t xml:space="preserve">13.048,77</t>
  </si>
  <si>
    <t xml:space="preserve">0,13</t>
  </si>
  <si>
    <t xml:space="preserve">97,63</t>
  </si>
  <si>
    <t xml:space="preserve">803,86</t>
  </si>
  <si>
    <t xml:space="preserve">15,69</t>
  </si>
  <si>
    <t xml:space="preserve">12.612,56</t>
  </si>
  <si>
    <t xml:space="preserve">0,12</t>
  </si>
  <si>
    <t xml:space="preserve">97,75</t>
  </si>
  <si>
    <t xml:space="preserve">36,0</t>
  </si>
  <si>
    <t xml:space="preserve">336,74</t>
  </si>
  <si>
    <t xml:space="preserve">12.122,64</t>
  </si>
  <si>
    <t xml:space="preserve">97,87</t>
  </si>
  <si>
    <t xml:space="preserve">17.667,34</t>
  </si>
  <si>
    <t xml:space="preserve">0,68</t>
  </si>
  <si>
    <t xml:space="preserve">12.013,79</t>
  </si>
  <si>
    <t xml:space="preserve">97,99</t>
  </si>
  <si>
    <t xml:space="preserve">98,04</t>
  </si>
  <si>
    <t xml:space="preserve">122,26</t>
  </si>
  <si>
    <t xml:space="preserve">11.986,37</t>
  </si>
  <si>
    <t xml:space="preserve">98,11</t>
  </si>
  <si>
    <t xml:space="preserve">1.406,20</t>
  </si>
  <si>
    <t xml:space="preserve">11.249,60</t>
  </si>
  <si>
    <t xml:space="preserve">0,11</t>
  </si>
  <si>
    <t xml:space="preserve">98,22</t>
  </si>
  <si>
    <t xml:space="preserve">13,71</t>
  </si>
  <si>
    <t xml:space="preserve">11.184,61</t>
  </si>
  <si>
    <t xml:space="preserve">98,32</t>
  </si>
  <si>
    <t xml:space="preserve">129,25</t>
  </si>
  <si>
    <t xml:space="preserve">83,90</t>
  </si>
  <si>
    <t xml:space="preserve">10.844,07</t>
  </si>
  <si>
    <t xml:space="preserve">98,43</t>
  </si>
  <si>
    <t xml:space="preserve">47,09</t>
  </si>
  <si>
    <t xml:space="preserve">222,65</t>
  </si>
  <si>
    <t xml:space="preserve">10.484,58</t>
  </si>
  <si>
    <t xml:space="preserve">0,10</t>
  </si>
  <si>
    <t xml:space="preserve">98,53</t>
  </si>
  <si>
    <t xml:space="preserve">373,22</t>
  </si>
  <si>
    <t xml:space="preserve">25,40</t>
  </si>
  <si>
    <t xml:space="preserve">9.479,78</t>
  </si>
  <si>
    <t xml:space="preserve">0,09</t>
  </si>
  <si>
    <t xml:space="preserve">98,62</t>
  </si>
  <si>
    <t xml:space="preserve">43,0</t>
  </si>
  <si>
    <t xml:space="preserve">219,43</t>
  </si>
  <si>
    <t xml:space="preserve">9.435,49</t>
  </si>
  <si>
    <t xml:space="preserve">98,72</t>
  </si>
  <si>
    <t xml:space="preserve">9.025,75</t>
  </si>
  <si>
    <t xml:space="preserve">98,80</t>
  </si>
  <si>
    <t xml:space="preserve">399,79</t>
  </si>
  <si>
    <t xml:space="preserve">21,77</t>
  </si>
  <si>
    <t xml:space="preserve">8.703,42</t>
  </si>
  <si>
    <t xml:space="preserve">0,08</t>
  </si>
  <si>
    <t xml:space="preserve">98,89</t>
  </si>
  <si>
    <t xml:space="preserve">7,01</t>
  </si>
  <si>
    <t xml:space="preserve">7.816,85</t>
  </si>
  <si>
    <t xml:space="preserve">98,97</t>
  </si>
  <si>
    <t xml:space="preserve">87,05</t>
  </si>
  <si>
    <t xml:space="preserve">87,96</t>
  </si>
  <si>
    <t xml:space="preserve">7.656,91</t>
  </si>
  <si>
    <t xml:space="preserve">0,07</t>
  </si>
  <si>
    <t xml:space="preserve">99,04</t>
  </si>
  <si>
    <t xml:space="preserve">84,52</t>
  </si>
  <si>
    <t xml:space="preserve">89,37</t>
  </si>
  <si>
    <t xml:space="preserve">7.553,55</t>
  </si>
  <si>
    <t xml:space="preserve">99,11</t>
  </si>
  <si>
    <t xml:space="preserve">403,70</t>
  </si>
  <si>
    <t xml:space="preserve">7.266,60</t>
  </si>
  <si>
    <t xml:space="preserve">99,18</t>
  </si>
  <si>
    <t xml:space="preserve">878,87</t>
  </si>
  <si>
    <t xml:space="preserve">7.030,96</t>
  </si>
  <si>
    <t xml:space="preserve">99,25</t>
  </si>
  <si>
    <t xml:space="preserve">393,93</t>
  </si>
  <si>
    <t xml:space="preserve">17,49</t>
  </si>
  <si>
    <t xml:space="preserve">6.889,83</t>
  </si>
  <si>
    <t xml:space="preserve">99,32</t>
  </si>
  <si>
    <t xml:space="preserve">174,08</t>
  </si>
  <si>
    <t xml:space="preserve">33,79</t>
  </si>
  <si>
    <t xml:space="preserve">5.882,16</t>
  </si>
  <si>
    <t xml:space="preserve">0,06</t>
  </si>
  <si>
    <t xml:space="preserve">99,38</t>
  </si>
  <si>
    <t xml:space="preserve">310,96</t>
  </si>
  <si>
    <t xml:space="preserve">18,26</t>
  </si>
  <si>
    <t xml:space="preserve">5.678,12</t>
  </si>
  <si>
    <t xml:space="preserve">99,43</t>
  </si>
  <si>
    <t xml:space="preserve">511,05</t>
  </si>
  <si>
    <t xml:space="preserve">11,04</t>
  </si>
  <si>
    <t xml:space="preserve">5.641,99</t>
  </si>
  <si>
    <t xml:space="preserve">0,05</t>
  </si>
  <si>
    <t xml:space="preserve">99,49</t>
  </si>
  <si>
    <t xml:space="preserve">5.433,77</t>
  </si>
  <si>
    <t xml:space="preserve">99,54</t>
  </si>
  <si>
    <t xml:space="preserve">16,92</t>
  </si>
  <si>
    <t xml:space="preserve">5.329,80</t>
  </si>
  <si>
    <t xml:space="preserve">99,59</t>
  </si>
  <si>
    <t xml:space="preserve">296,73</t>
  </si>
  <si>
    <t xml:space="preserve">17,32</t>
  </si>
  <si>
    <t xml:space="preserve">5.139,36</t>
  </si>
  <si>
    <t xml:space="preserve">99,64</t>
  </si>
  <si>
    <t xml:space="preserve">12,0</t>
  </si>
  <si>
    <t xml:space="preserve">388,42</t>
  </si>
  <si>
    <t xml:space="preserve">4.661,04</t>
  </si>
  <si>
    <t xml:space="preserve">99,69</t>
  </si>
  <si>
    <t xml:space="preserve">4.612,15</t>
  </si>
  <si>
    <t xml:space="preserve">0,04</t>
  </si>
  <si>
    <t xml:space="preserve">99,73</t>
  </si>
  <si>
    <t xml:space="preserve">107,68</t>
  </si>
  <si>
    <t xml:space="preserve">35,06</t>
  </si>
  <si>
    <t xml:space="preserve">3.775,26</t>
  </si>
  <si>
    <t xml:space="preserve">99,77</t>
  </si>
  <si>
    <t xml:space="preserve">51,51</t>
  </si>
  <si>
    <t xml:space="preserve">57,29</t>
  </si>
  <si>
    <t xml:space="preserve">2.951,00</t>
  </si>
  <si>
    <t xml:space="preserve">0,03</t>
  </si>
  <si>
    <t xml:space="preserve">99,80</t>
  </si>
  <si>
    <t xml:space="preserve">3,23</t>
  </si>
  <si>
    <t xml:space="preserve">2.635,03</t>
  </si>
  <si>
    <t xml:space="preserve">99,82</t>
  </si>
  <si>
    <t xml:space="preserve">6,0</t>
  </si>
  <si>
    <t xml:space="preserve">421,21</t>
  </si>
  <si>
    <t xml:space="preserve">2.527,26</t>
  </si>
  <si>
    <t xml:space="preserve">0,02</t>
  </si>
  <si>
    <t xml:space="preserve">99,85</t>
  </si>
  <si>
    <t xml:space="preserve">13,04</t>
  </si>
  <si>
    <t xml:space="preserve">170,04</t>
  </si>
  <si>
    <t xml:space="preserve">2.217,32</t>
  </si>
  <si>
    <t xml:space="preserve">99,87</t>
  </si>
  <si>
    <t xml:space="preserve">2,0</t>
  </si>
  <si>
    <t xml:space="preserve">1.069,20</t>
  </si>
  <si>
    <t xml:space="preserve">2.138,40</t>
  </si>
  <si>
    <t xml:space="preserve">99,89</t>
  </si>
  <si>
    <t xml:space="preserve">4,0</t>
  </si>
  <si>
    <t xml:space="preserve">525,59</t>
  </si>
  <si>
    <t xml:space="preserve">2.102,36</t>
  </si>
  <si>
    <t xml:space="preserve">99,91</t>
  </si>
  <si>
    <t xml:space="preserve">15,0</t>
  </si>
  <si>
    <t xml:space="preserve">126,38</t>
  </si>
  <si>
    <t xml:space="preserve">1.895,70</t>
  </si>
  <si>
    <t xml:space="preserve">99,93</t>
  </si>
  <si>
    <t xml:space="preserve">88,76</t>
  </si>
  <si>
    <t xml:space="preserve">20,66</t>
  </si>
  <si>
    <t xml:space="preserve">1.833,78</t>
  </si>
  <si>
    <t xml:space="preserve">99,95</t>
  </si>
  <si>
    <t xml:space="preserve">13,7</t>
  </si>
  <si>
    <t xml:space="preserve">127,17</t>
  </si>
  <si>
    <t xml:space="preserve">1.742,22</t>
  </si>
  <si>
    <t xml:space="preserve">99,97</t>
  </si>
  <si>
    <t xml:space="preserve">1.272,64</t>
  </si>
  <si>
    <t xml:space="preserve">0,01</t>
  </si>
  <si>
    <t xml:space="preserve">99,98</t>
  </si>
  <si>
    <t xml:space="preserve">611,23</t>
  </si>
  <si>
    <t xml:space="preserve">71,58</t>
  </si>
  <si>
    <t xml:space="preserve">572,64</t>
  </si>
  <si>
    <t xml:space="preserve">99,99</t>
  </si>
  <si>
    <t xml:space="preserve">354,93</t>
  </si>
  <si>
    <t xml:space="preserve">0,00</t>
  </si>
  <si>
    <t xml:space="preserve">26,17</t>
  </si>
  <si>
    <t xml:space="preserve">314,04</t>
  </si>
  <si>
    <t xml:space="preserve">100,00</t>
  </si>
  <si>
    <t xml:space="preserve">312,66</t>
  </si>
  <si>
    <t xml:space="preserve">53,30</t>
  </si>
  <si>
    <t xml:space="preserve">115,66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</si>
  <si>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</si>
  <si>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</si>
  <si>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</si>
  <si>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</si>
  <si>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</si>
  <si>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</si>
  <si>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</si>
  <si>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</si>
  <si>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</si>
  <si>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</si>
  <si>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100,00%
428.838,02</t>
  </si>
  <si>
    <t xml:space="preserve">100,00%
210.717,84</t>
  </si>
  <si>
    <t xml:space="preserve">12,50%
26.339,73</t>
  </si>
  <si>
    <t xml:space="preserve">100,00%
596.442,33</t>
  </si>
  <si>
    <t xml:space="preserve">25,00%
149.110,58</t>
  </si>
  <si>
    <t xml:space="preserve">75,00%
447.331,75</t>
  </si>
  <si>
    <t xml:space="preserve">100,00%
3.375.210,93</t>
  </si>
  <si>
    <t xml:space="preserve">10,00%
337.521,09</t>
  </si>
  <si>
    <t xml:space="preserve">40,00%
1.350.084,37</t>
  </si>
  <si>
    <t xml:space="preserve">30,00%
1.012.563,28</t>
  </si>
  <si>
    <t xml:space="preserve">20,00%
675.042,19</t>
  </si>
  <si>
    <t xml:space="preserve">100,00%
429.524,34</t>
  </si>
  <si>
    <t xml:space="preserve">30,00%
128.857,30</t>
  </si>
  <si>
    <t xml:space="preserve">50,00%
214.762,17</t>
  </si>
  <si>
    <t xml:space="preserve">20,00%
85.904,87</t>
  </si>
  <si>
    <t xml:space="preserve">100,00%
516.674,59</t>
  </si>
  <si>
    <t xml:space="preserve">30,00%
155.002,38</t>
  </si>
  <si>
    <t xml:space="preserve">70,00%
361.672,21</t>
  </si>
  <si>
    <t xml:space="preserve">100,00%
956.819,76</t>
  </si>
  <si>
    <t xml:space="preserve">30,00%
287.045,93</t>
  </si>
  <si>
    <t xml:space="preserve">70,00%
669.773,83</t>
  </si>
  <si>
    <t xml:space="preserve">100,00%
185.493,45</t>
  </si>
  <si>
    <t xml:space="preserve">30,00%
55.648,04</t>
  </si>
  <si>
    <t xml:space="preserve">70,00%
129.845,42</t>
  </si>
  <si>
    <t xml:space="preserve">100,00%
532.737,88</t>
  </si>
  <si>
    <t xml:space="preserve">50,00%
266.368,94</t>
  </si>
  <si>
    <t xml:space="preserve">25,00%
133.184,47</t>
  </si>
  <si>
    <t xml:space="preserve">100,00%
1.695.502,84</t>
  </si>
  <si>
    <t xml:space="preserve">30,00%
508.650,85</t>
  </si>
  <si>
    <t xml:space="preserve">20,00%
339.100,57</t>
  </si>
  <si>
    <t xml:space="preserve">100,00%
443.832,35</t>
  </si>
  <si>
    <t xml:space="preserve">40,00%
177.532,94</t>
  </si>
  <si>
    <t xml:space="preserve">60,00%
266.299,41</t>
  </si>
  <si>
    <t xml:space="preserve">100,00%
891.705,16</t>
  </si>
  <si>
    <t xml:space="preserve">20,00%
178.341,03</t>
  </si>
  <si>
    <t xml:space="preserve">40,00%
356.682,06</t>
  </si>
  <si>
    <t xml:space="preserve">PORCENTAGEM</t>
  </si>
  <si>
    <t xml:space="preserve">7,62%</t>
  </si>
  <si>
    <t xml:space="preserve">12,24%</t>
  </si>
  <si>
    <t xml:space="preserve">16,89%</t>
  </si>
  <si>
    <t xml:space="preserve">14,85%</t>
  </si>
  <si>
    <t xml:space="preserve">15,39%</t>
  </si>
  <si>
    <t xml:space="preserve">13,31%</t>
  </si>
  <si>
    <t xml:space="preserve">11,93%</t>
  </si>
  <si>
    <t xml:space="preserve">7,78%</t>
  </si>
  <si>
    <t xml:space="preserve">CUSTO</t>
  </si>
  <si>
    <t xml:space="preserve">781.821,27</t>
  </si>
  <si>
    <t xml:space="preserve">1.255.833,01</t>
  </si>
  <si>
    <t xml:space="preserve">1.733.106,17</t>
  </si>
  <si>
    <t xml:space="preserve">1.524.442,38</t>
  </si>
  <si>
    <t xml:space="preserve">1.579.797,32</t>
  </si>
  <si>
    <t xml:space="preserve">1.366.432,25</t>
  </si>
  <si>
    <t xml:space="preserve">1.224.046,64</t>
  </si>
  <si>
    <t xml:space="preserve">798.020,47</t>
  </si>
  <si>
    <t xml:space="preserve">PORCENTAGEM ACUMULADO</t>
  </si>
  <si>
    <t xml:space="preserve">19,85%</t>
  </si>
  <si>
    <t xml:space="preserve">36,74%</t>
  </si>
  <si>
    <t xml:space="preserve">51,59%</t>
  </si>
  <si>
    <t xml:space="preserve">66,98%</t>
  </si>
  <si>
    <t xml:space="preserve">80,3%</t>
  </si>
  <si>
    <t xml:space="preserve">92,22%</t>
  </si>
  <si>
    <t xml:space="preserve">100,0%</t>
  </si>
  <si>
    <t xml:space="preserve">CUSTO ACUMULADO</t>
  </si>
  <si>
    <t xml:space="preserve">2.037.654,28</t>
  </si>
  <si>
    <t xml:space="preserve">3.770.760,45</t>
  </si>
  <si>
    <t xml:space="preserve">5.295.202,82</t>
  </si>
  <si>
    <t xml:space="preserve">6.875.000,14</t>
  </si>
  <si>
    <t xml:space="preserve">8.241.432,38</t>
  </si>
  <si>
    <t xml:space="preserve">9.465.479,02</t>
  </si>
  <si>
    <t xml:space="preserve">10.263.499,49</t>
  </si>
  <si>
    <t xml:space="preserve">COMPOSIÇÕES ANALÍTICAS COM PREÇO UNITÁRIO</t>
  </si>
  <si>
    <t xml:space="preserve">MAPA TÁTIL EM ACRÍLICO MEDINDO 70 X 50CM, COM SUPORTE EM CHAPA GALVANIZADA REVESTIDA COM ALUCOBOND H=1,00M, PADRÃO CAIXA ECONÔMICA FEDERAL</t>
  </si>
  <si>
    <t xml:space="preserve">PREFEITURA MUNICIPAL DE ARAPIRACA</t>
  </si>
  <si>
    <t xml:space="preserve">SECRETARIA DE INFRAESTRUTURA</t>
  </si>
  <si>
    <t xml:space="preserve">MEMORIAL DE CÁLCULO</t>
  </si>
  <si>
    <t xml:space="preserve">1.0</t>
  </si>
  <si>
    <t xml:space="preserve">1.1</t>
  </si>
  <si>
    <t xml:space="preserve">DESCRIÇÃO DO SERVIÇO</t>
  </si>
  <si>
    <t xml:space="preserve">1.1.2</t>
  </si>
  <si>
    <t xml:space="preserve">COMPRIMENTO</t>
  </si>
  <si>
    <t xml:space="preserve">LARGURA</t>
  </si>
  <si>
    <t xml:space="preserve">ALTURA</t>
  </si>
  <si>
    <t xml:space="preserve">ÁREA</t>
  </si>
  <si>
    <t xml:space="preserve">VOLUME</t>
  </si>
  <si>
    <t xml:space="preserve">OK</t>
  </si>
  <si>
    <t xml:space="preserve">1.1.3</t>
  </si>
  <si>
    <t xml:space="preserve">PERÍMETRO </t>
  </si>
  <si>
    <t xml:space="preserve">1.1.4</t>
  </si>
  <si>
    <t xml:space="preserve">1.1.5</t>
  </si>
  <si>
    <t xml:space="preserve">1.2</t>
  </si>
  <si>
    <t xml:space="preserve">1.2.1</t>
  </si>
  <si>
    <t xml:space="preserve">PILARES 1</t>
  </si>
  <si>
    <t xml:space="preserve">PILARES 2</t>
  </si>
  <si>
    <t xml:space="preserve">PILARES 3</t>
  </si>
  <si>
    <t xml:space="preserve">PILARES 4</t>
  </si>
  <si>
    <t xml:space="preserve">PILARES 5</t>
  </si>
  <si>
    <t xml:space="preserve">1.2.2</t>
  </si>
  <si>
    <t xml:space="preserve">PISOS</t>
  </si>
  <si>
    <t xml:space="preserve">BACIA – MEIO FIO</t>
  </si>
  <si>
    <t xml:space="preserve">JARDINEIRAS – MEIO FIO</t>
  </si>
  <si>
    <t xml:space="preserve">RAMPA</t>
  </si>
  <si>
    <t xml:space="preserve">ESCADA</t>
  </si>
  <si>
    <t xml:space="preserve">BASE - BANHEIRO</t>
  </si>
  <si>
    <t xml:space="preserve">GUARDA-CORPO DE CONCRETO</t>
  </si>
  <si>
    <t xml:space="preserve">SKATE PARK – PISO INFERIOR</t>
  </si>
  <si>
    <t xml:space="preserve">SKATE PARK – PISO SUPERIOR – VOL 1 + ESCADA SOLTA</t>
  </si>
  <si>
    <t xml:space="preserve">SKATE PARK – PISO SUPERIOR – VOL 2</t>
  </si>
  <si>
    <t xml:space="preserve">BACIA</t>
  </si>
  <si>
    <t xml:space="preserve">ARQUIBANCADA – PISO</t>
  </si>
  <si>
    <t xml:space="preserve">PASSARELA DE CONCRETO</t>
  </si>
  <si>
    <t xml:space="preserve">PISO – CONCRETO</t>
  </si>
  <si>
    <t xml:space="preserve">PISO – INTERTRAVADO</t>
  </si>
  <si>
    <t xml:space="preserve">PISO – PARALELEPÍPEDO</t>
  </si>
  <si>
    <t xml:space="preserve">PISO – PEDRA PORTUGUESA</t>
  </si>
  <si>
    <t xml:space="preserve">ALVENARIAS</t>
  </si>
  <si>
    <t xml:space="preserve">MURETAS (PRAÇA E BOSQUE)</t>
  </si>
  <si>
    <t xml:space="preserve">MURETA QUADRA</t>
  </si>
  <si>
    <t xml:space="preserve">MURETA QUADRA DE AREIA 1</t>
  </si>
  <si>
    <t xml:space="preserve">MURETA QUADRA DE AREIA 2</t>
  </si>
  <si>
    <t xml:space="preserve">BANHEIROS</t>
  </si>
  <si>
    <t xml:space="preserve">FONTE</t>
  </si>
  <si>
    <t xml:space="preserve">ESPELHO D’ÁGUA</t>
  </si>
  <si>
    <t xml:space="preserve">ARQUIBANCADA – ALVENARIA</t>
  </si>
  <si>
    <t xml:space="preserve">SKATE PARK</t>
  </si>
  <si>
    <t xml:space="preserve">BACIA – SKATE</t>
  </si>
  <si>
    <t xml:space="preserve">1.2.3</t>
  </si>
  <si>
    <t xml:space="preserve">SKATE PARK – VOLUME 1</t>
  </si>
  <si>
    <t xml:space="preserve">SKATE PARK – VOLUME 2</t>
  </si>
  <si>
    <t xml:space="preserve">1.2.5</t>
  </si>
  <si>
    <t xml:space="preserve">POSTES</t>
  </si>
  <si>
    <t xml:space="preserve">1.2.6</t>
  </si>
  <si>
    <t xml:space="preserve">ÁRVORES SUPRIMIDAS</t>
  </si>
  <si>
    <t xml:space="preserve">1.2.7</t>
  </si>
  <si>
    <t xml:space="preserve">DEMOLIÇÃO DE PILARES</t>
  </si>
  <si>
    <t xml:space="preserve">REMOÇÃO GUARDA-CORPO</t>
  </si>
  <si>
    <t xml:space="preserve">1.2.8</t>
  </si>
  <si>
    <t xml:space="preserve">DISTÂNCIA</t>
  </si>
  <si>
    <t xml:space="preserve">BOTA- FORA: CTR AGRESTE</t>
  </si>
  <si>
    <t xml:space="preserve">M³XKM</t>
  </si>
  <si>
    <t xml:space="preserve">2.0</t>
  </si>
  <si>
    <t xml:space="preserve">2.1</t>
  </si>
  <si>
    <t xml:space="preserve">DURAÇÃO DA OBRA</t>
  </si>
  <si>
    <t xml:space="preserve">3.0</t>
  </si>
  <si>
    <t xml:space="preserve">3.1</t>
  </si>
  <si>
    <t xml:space="preserve">COMPRIMENTO DA PLACA</t>
  </si>
  <si>
    <t xml:space="preserve">QUANTIDADE DE PLACAS (COMP. TOTAL/COMP. PLACA)</t>
  </si>
  <si>
    <t xml:space="preserve">QUANTIDADE DE PLACAS COM ARREDONDAMENTO</t>
  </si>
  <si>
    <t xml:space="preserve">4.0</t>
  </si>
  <si>
    <t xml:space="preserve">4.1</t>
  </si>
  <si>
    <t xml:space="preserve">CARGA E DESCARGA</t>
  </si>
  <si>
    <t xml:space="preserve">4.2</t>
  </si>
  <si>
    <t xml:space="preserve">ACADEMIA</t>
  </si>
  <si>
    <t xml:space="preserve">PASSEIO PRINCIPAL</t>
  </si>
  <si>
    <t xml:space="preserve">PASSEIO ESTACIONAMENTOS</t>
  </si>
  <si>
    <t xml:space="preserve">MONUMENTO</t>
  </si>
  <si>
    <t xml:space="preserve">PRAÇA DE ALIMENTAÇÃO + ACESSO</t>
  </si>
  <si>
    <t xml:space="preserve">PASSEIOS TRANSVERSAIS</t>
  </si>
  <si>
    <t xml:space="preserve">PLACAS/PASSEIO – ÁREA MESA DE JOGOS</t>
  </si>
  <si>
    <t xml:space="preserve">PASSEIO – ACESSO AOS CAMPOS</t>
  </si>
  <si>
    <t xml:space="preserve">PASSEIO – ACESSO A QUADRA DE AREIA</t>
  </si>
  <si>
    <t xml:space="preserve">PASSEIO – ACESSO A QUADRA</t>
  </si>
  <si>
    <t xml:space="preserve">ACESSO AO SKATE PARK</t>
  </si>
  <si>
    <t xml:space="preserve">PASSEIO EXTERNO</t>
  </si>
  <si>
    <t xml:space="preserve">CALÇADÃO</t>
  </si>
  <si>
    <t xml:space="preserve">4.3</t>
  </si>
  <si>
    <t xml:space="preserve">PRAÇA DE EVENTOS</t>
  </si>
  <si>
    <t xml:space="preserve">DECK</t>
  </si>
  <si>
    <t xml:space="preserve">PATAMAR</t>
  </si>
  <si>
    <t xml:space="preserve">PASSEIO – BANHEIROS (FOOD TRUCKS)</t>
  </si>
  <si>
    <t xml:space="preserve">FOOD TRUCKS</t>
  </si>
  <si>
    <t xml:space="preserve">PALCO</t>
  </si>
  <si>
    <t xml:space="preserve">4.4</t>
  </si>
  <si>
    <t xml:space="preserve">PISO DE CONCRETO</t>
  </si>
  <si>
    <t xml:space="preserve">PISO INTERTRAVADO</t>
  </si>
  <si>
    <t xml:space="preserve">PISO FULGET</t>
  </si>
  <si>
    <t xml:space="preserve">4.5</t>
  </si>
  <si>
    <t xml:space="preserve">4.6</t>
  </si>
  <si>
    <t xml:space="preserve">PLANTA DE MEIO-FIO</t>
  </si>
  <si>
    <t xml:space="preserve">4.7</t>
  </si>
  <si>
    <t xml:space="preserve">DIRECIONAL</t>
  </si>
  <si>
    <t xml:space="preserve">ALERTA</t>
  </si>
  <si>
    <t xml:space="preserve">4.8</t>
  </si>
  <si>
    <t xml:space="preserve">RAMPA DE ACESSIBILIDADE</t>
  </si>
  <si>
    <t xml:space="preserve">4.9</t>
  </si>
  <si>
    <t xml:space="preserve">GRAMA ESMERALDA</t>
  </si>
  <si>
    <t xml:space="preserve">GRAMA SÃO CARLOS</t>
  </si>
  <si>
    <t xml:space="preserve">ESCADARIA – ANFITEATRO – SÃO CARLOS</t>
  </si>
  <si>
    <t xml:space="preserve">PLAYGROUNDS – SÃO CARLOS</t>
  </si>
  <si>
    <t xml:space="preserve">5.0</t>
  </si>
  <si>
    <t xml:space="preserve">5.1</t>
  </si>
  <si>
    <t xml:space="preserve">CICLOVIA – PROJETO</t>
  </si>
  <si>
    <t xml:space="preserve">DESCONTO – PISO FULGET</t>
  </si>
  <si>
    <t xml:space="preserve">5.2</t>
  </si>
  <si>
    <t xml:space="preserve">MEIO FIO CICLOVIA</t>
  </si>
  <si>
    <t xml:space="preserve">5.3</t>
  </si>
  <si>
    <t xml:space="preserve">ÁREA DE COMPACTAÇÃO</t>
  </si>
  <si>
    <t xml:space="preserve">5.4</t>
  </si>
  <si>
    <t xml:space="preserve">BICICLETA</t>
  </si>
  <si>
    <t xml:space="preserve">PREFERÊNCIA PEDESTRES</t>
  </si>
  <si>
    <t xml:space="preserve">SENTIDO</t>
  </si>
  <si>
    <t xml:space="preserve">LINHA TRACEJADA</t>
  </si>
  <si>
    <t xml:space="preserve">LINHA CONTÍNUA</t>
  </si>
  <si>
    <t xml:space="preserve">LINHA CONTÍNUA – MAIOR</t>
  </si>
  <si>
    <t xml:space="preserve">TRAVESSIA</t>
  </si>
  <si>
    <t xml:space="preserve">MARCAÇÕES LATERAIS</t>
  </si>
  <si>
    <t xml:space="preserve">6.0</t>
  </si>
  <si>
    <t xml:space="preserve">6.1</t>
  </si>
  <si>
    <t xml:space="preserve">6.2</t>
  </si>
  <si>
    <t xml:space="preserve">6.3</t>
  </si>
  <si>
    <t xml:space="preserve">BRASÃO – ARAPIRACA</t>
  </si>
  <si>
    <t xml:space="preserve">6.4</t>
  </si>
  <si>
    <t xml:space="preserve">MARCAÇÕES PRINCIPAIS</t>
  </si>
  <si>
    <t xml:space="preserve">CÍRCULOS</t>
  </si>
  <si>
    <t xml:space="preserve">ARCOS</t>
  </si>
  <si>
    <t xml:space="preserve">LINHAS TRACEJADAS</t>
  </si>
  <si>
    <t xml:space="preserve">DIVERSOS</t>
  </si>
  <si>
    <t xml:space="preserve">6.5</t>
  </si>
  <si>
    <t xml:space="preserve">ALAMBRADO PARA QUADRA POLIESPORTIVA, ESTRUTURADO POR TUBOS DE ACO GALVANIZADO, (MONTANTES COM DIAMETRO 2”, TRAVESSAS E ESCORAS COM DIÂMETRO 1 ¼), COM TELA DE ARAME GALVANIZADO, FIO 14 BWG E MALHA QUADRADA 5X5CM (EXCETO MURETA). AF_03/2021</t>
  </si>
  <si>
    <t xml:space="preserve">DESCONTOS</t>
  </si>
  <si>
    <t xml:space="preserve">ALAMBRANDO COM O DESCONTO DOS PORTÕES</t>
  </si>
  <si>
    <t xml:space="preserve">6.6</t>
  </si>
  <si>
    <t xml:space="preserve">PORTÃO EM TUBO DE FERRO GALVANIZADO DE 2”, DE ABRIR, TELA MALHA REVESTIDA 76 X 76MM, N.º 12,  INCLUSIVE DOBRADIÇAS E TRANCAS/FERROLHO - REV 01_01/2022</t>
  </si>
  <si>
    <t xml:space="preserve">ACESSO</t>
  </si>
  <si>
    <t xml:space="preserve">6.7</t>
  </si>
  <si>
    <t xml:space="preserve">6.7.1</t>
  </si>
  <si>
    <t xml:space="preserve">VIGA BALDRAME</t>
  </si>
  <si>
    <t xml:space="preserve">6.7.2</t>
  </si>
  <si>
    <t xml:space="preserve">6.7.3</t>
  </si>
  <si>
    <t xml:space="preserve">PESO COM 10%</t>
  </si>
  <si>
    <t xml:space="preserve">DESCONTO DOS 10%</t>
  </si>
  <si>
    <t xml:space="preserve">PILARETES</t>
  </si>
  <si>
    <t xml:space="preserve">6.7.4</t>
  </si>
  <si>
    <t xml:space="preserve">6.7.5</t>
  </si>
  <si>
    <t xml:space="preserve">PILARATES</t>
  </si>
  <si>
    <t xml:space="preserve">6.7.6</t>
  </si>
  <si>
    <t xml:space="preserve">BALDRAME</t>
  </si>
  <si>
    <t xml:space="preserve">6.7.7</t>
  </si>
  <si>
    <t xml:space="preserve">VOLUME DE CONCRETO</t>
  </si>
  <si>
    <t xml:space="preserve">6.7.8</t>
  </si>
  <si>
    <t xml:space="preserve">CANALETA INFERIOR</t>
  </si>
  <si>
    <t xml:space="preserve">CANALETA SUPERIOR</t>
  </si>
  <si>
    <t xml:space="preserve">6.7.9</t>
  </si>
  <si>
    <t xml:space="preserve">6.7.10</t>
  </si>
  <si>
    <t xml:space="preserve">LADOS</t>
  </si>
  <si>
    <t xml:space="preserve">MURETA</t>
  </si>
  <si>
    <t xml:space="preserve">6.7.11</t>
  </si>
  <si>
    <t xml:space="preserve">ÁREA DE CHAPISCO</t>
  </si>
  <si>
    <t xml:space="preserve">6.7.12</t>
  </si>
  <si>
    <t xml:space="preserve">ÁREA DE REBOCO</t>
  </si>
  <si>
    <t xml:space="preserve">6.7.13</t>
  </si>
  <si>
    <t xml:space="preserve">6.7.14</t>
  </si>
  <si>
    <t xml:space="preserve">6.8</t>
  </si>
  <si>
    <t xml:space="preserve">6.8.1</t>
  </si>
  <si>
    <t xml:space="preserve">TRAVES</t>
  </si>
  <si>
    <t xml:space="preserve">6.8.2</t>
  </si>
  <si>
    <t xml:space="preserve">ESTRUTURA METÁLICA FIXA, P/ TABELA EM AÇO COM ARO E CESTA P/ BASQUETE, PADRÃO OFICIAL, EM TUBO GALVANIZADO D=5" – INSTALADA</t>
  </si>
  <si>
    <t xml:space="preserve">BASQUETE</t>
  </si>
  <si>
    <t xml:space="preserve">6.9</t>
  </si>
  <si>
    <t xml:space="preserve">6.9.1</t>
  </si>
  <si>
    <t xml:space="preserve">VIGAS BALDRAME PRINCIPAIS</t>
  </si>
  <si>
    <t xml:space="preserve">VIGAS BALDRAME LATERAIS</t>
  </si>
  <si>
    <t xml:space="preserve">VIGAS BALDRAME INTERMEDIÁRIAS</t>
  </si>
  <si>
    <t xml:space="preserve">SAPATA 1 – ISOLADA</t>
  </si>
  <si>
    <t xml:space="preserve">SAPATA 2 – ASSOCIADA</t>
  </si>
  <si>
    <t xml:space="preserve">6.9.2</t>
  </si>
  <si>
    <t xml:space="preserve">6.9.3</t>
  </si>
  <si>
    <t xml:space="preserve">SAPATA – ISOLADA</t>
  </si>
  <si>
    <t xml:space="preserve">SAPATA – ASSOCIADA</t>
  </si>
  <si>
    <t xml:space="preserve">6.9.4</t>
  </si>
  <si>
    <t xml:space="preserve">6.9.5</t>
  </si>
  <si>
    <t xml:space="preserve">6.9.6</t>
  </si>
  <si>
    <t xml:space="preserve">6.9.7</t>
  </si>
  <si>
    <t xml:space="preserve">PILAR – 0,46M</t>
  </si>
  <si>
    <t xml:space="preserve">PILAR – 0,92M</t>
  </si>
  <si>
    <t xml:space="preserve">PILAR – 1,38M</t>
  </si>
  <si>
    <t xml:space="preserve">6.9.8</t>
  </si>
  <si>
    <t xml:space="preserve">6.9.9</t>
  </si>
  <si>
    <t xml:space="preserve">6.9.10</t>
  </si>
  <si>
    <t xml:space="preserve">6.9.11</t>
  </si>
  <si>
    <t xml:space="preserve">6.9.12</t>
  </si>
  <si>
    <t xml:space="preserve">6.9.13</t>
  </si>
  <si>
    <t xml:space="preserve">6.9.14</t>
  </si>
  <si>
    <t xml:space="preserve">PATAMAR INFERIOR</t>
  </si>
  <si>
    <t xml:space="preserve">PATAMAR INTERMEDIÁRIO</t>
  </si>
  <si>
    <t xml:space="preserve">PATAMAR SUPERIOR</t>
  </si>
  <si>
    <t xml:space="preserve">LATERAIS – PATAMAR INFERIOR</t>
  </si>
  <si>
    <t xml:space="preserve">LATERAIS – PATAMAR INTERMEDIÁRIO</t>
  </si>
  <si>
    <t xml:space="preserve">LATERAIS – PATAMAR SUPERIOR</t>
  </si>
  <si>
    <t xml:space="preserve">6.9.15</t>
  </si>
  <si>
    <t xml:space="preserve">6.9.16</t>
  </si>
  <si>
    <t xml:space="preserve">6.9.17</t>
  </si>
  <si>
    <t xml:space="preserve">ESPELHO INFERIOR</t>
  </si>
  <si>
    <t xml:space="preserve">ESPELHO INTERMEDIÁRIO</t>
  </si>
  <si>
    <t xml:space="preserve">ESPELHO SUPERIOR</t>
  </si>
  <si>
    <t xml:space="preserve">LATERAIS</t>
  </si>
  <si>
    <t xml:space="preserve">6.9.18</t>
  </si>
  <si>
    <t xml:space="preserve">IGUAL A ÁREA DE CHAPISCO</t>
  </si>
  <si>
    <t xml:space="preserve">6.9.19</t>
  </si>
  <si>
    <t xml:space="preserve">PISO EM GRANILITE, MARMORITE OU GRANITINA EM AMBIENTES INTERNOS, COM ESPESSURA DE 8 MM, INCLUSO MISTURA EM BETONEIRA, COLOCAÇÃO DAS JUNTAS, APLICAÇÃO DO PISO, 4 POLIMENTOS COM POLITRIZ, ESTUCAMENTO, SELADOR E CERA – BRANCO</t>
  </si>
  <si>
    <t xml:space="preserve">ACABAMENTO – IGUAL A ÁREA DE CHAPISCO</t>
  </si>
  <si>
    <t xml:space="preserve">7.0</t>
  </si>
  <si>
    <t xml:space="preserve">7.1</t>
  </si>
  <si>
    <t xml:space="preserve">ESPESSURA</t>
  </si>
  <si>
    <t xml:space="preserve">REPETIÇÃO</t>
  </si>
  <si>
    <t xml:space="preserve">ÁREA DO CAMPO</t>
  </si>
  <si>
    <t xml:space="preserve">7.2</t>
  </si>
  <si>
    <t xml:space="preserve">7.3</t>
  </si>
  <si>
    <t xml:space="preserve">7.4</t>
  </si>
  <si>
    <t xml:space="preserve">LASTRO COM MATERIAL GRANULAR</t>
  </si>
  <si>
    <t xml:space="preserve">LASTRO DE BRITA 0</t>
  </si>
  <si>
    <t xml:space="preserve">7.5</t>
  </si>
  <si>
    <t xml:space="preserve">7.6</t>
  </si>
  <si>
    <t xml:space="preserve">FECHAMENTO CAMPO SOCIETY – DESCONTANDO OS PORTÕES</t>
  </si>
  <si>
    <t xml:space="preserve">7.7</t>
  </si>
  <si>
    <t xml:space="preserve">7.8</t>
  </si>
  <si>
    <t xml:space="preserve">7.8.1</t>
  </si>
  <si>
    <t xml:space="preserve">BALDRAME – 2 CAMPOS</t>
  </si>
  <si>
    <t xml:space="preserve">7.8.2</t>
  </si>
  <si>
    <t xml:space="preserve">7.8.3</t>
  </si>
  <si>
    <t xml:space="preserve">PILARETES – 2 CAMPOS</t>
  </si>
  <si>
    <t xml:space="preserve">7.8.4</t>
  </si>
  <si>
    <t xml:space="preserve">7.8.5</t>
  </si>
  <si>
    <t xml:space="preserve">7.8.6</t>
  </si>
  <si>
    <t xml:space="preserve">7.8.7</t>
  </si>
  <si>
    <t xml:space="preserve">7.8.8</t>
  </si>
  <si>
    <t xml:space="preserve">CANALETA INFERIOR – 2 CAMPOS</t>
  </si>
  <si>
    <t xml:space="preserve">CANALETA SUPERIOR – 2 CAMPOS</t>
  </si>
  <si>
    <t xml:space="preserve">7.8.9</t>
  </si>
  <si>
    <t xml:space="preserve">7.8.10</t>
  </si>
  <si>
    <t xml:space="preserve">MURETA – 2 CAMPOS</t>
  </si>
  <si>
    <t xml:space="preserve">7.8.11</t>
  </si>
  <si>
    <t xml:space="preserve">ÁREA DE CHAPISCO – 2 CAMPOS</t>
  </si>
  <si>
    <t xml:space="preserve">7.8.12</t>
  </si>
  <si>
    <t xml:space="preserve">ÁREA DE REBOCO – 2 CAMPOS</t>
  </si>
  <si>
    <t xml:space="preserve">7.8.13</t>
  </si>
  <si>
    <t xml:space="preserve">7.8.14</t>
  </si>
  <si>
    <t xml:space="preserve">7.9</t>
  </si>
  <si>
    <t xml:space="preserve">7.9.1</t>
  </si>
  <si>
    <t xml:space="preserve">CAMPO 1 – ENCAMINHAMENTO CAIXA DE INSPEÇÃO</t>
  </si>
  <si>
    <t xml:space="preserve">CAMPO 2 – ENCAMINHAMENTO CAIXA DE INSPEÇÃO</t>
  </si>
  <si>
    <t xml:space="preserve">7.9.2</t>
  </si>
  <si>
    <t xml:space="preserve">PERÍMETRO</t>
  </si>
  <si>
    <t xml:space="preserve">CAMPO 1</t>
  </si>
  <si>
    <t xml:space="preserve">CAMPO 2</t>
  </si>
  <si>
    <t xml:space="preserve">7.9.3</t>
  </si>
  <si>
    <t xml:space="preserve">7.9.4</t>
  </si>
  <si>
    <t xml:space="preserve">7.9.5</t>
  </si>
  <si>
    <t xml:space="preserve">7.10</t>
  </si>
  <si>
    <t xml:space="preserve">7.10.1</t>
  </si>
  <si>
    <t xml:space="preserve">7.11</t>
  </si>
  <si>
    <t xml:space="preserve">7.11.1</t>
  </si>
  <si>
    <t xml:space="preserve">7.11.2</t>
  </si>
  <si>
    <t xml:space="preserve">7.11.3</t>
  </si>
  <si>
    <t xml:space="preserve">7.11.4</t>
  </si>
  <si>
    <t xml:space="preserve">7.11.5</t>
  </si>
  <si>
    <t xml:space="preserve">7.11.6</t>
  </si>
  <si>
    <t xml:space="preserve">7.11.7</t>
  </si>
  <si>
    <t xml:space="preserve">7.11.8</t>
  </si>
  <si>
    <t xml:space="preserve">7.11.9</t>
  </si>
  <si>
    <t xml:space="preserve">7.11.10</t>
  </si>
  <si>
    <t xml:space="preserve">7.11.11</t>
  </si>
  <si>
    <t xml:space="preserve">7.11.12</t>
  </si>
  <si>
    <t xml:space="preserve">7.11.13</t>
  </si>
  <si>
    <t xml:space="preserve">7.11.14</t>
  </si>
  <si>
    <t xml:space="preserve">7.11.15</t>
  </si>
  <si>
    <t xml:space="preserve">7.11.16</t>
  </si>
  <si>
    <t xml:space="preserve">7.11.17</t>
  </si>
  <si>
    <t xml:space="preserve">7.11.18</t>
  </si>
  <si>
    <t xml:space="preserve">7.11.19</t>
  </si>
  <si>
    <t xml:space="preserve">8.0</t>
  </si>
  <si>
    <t xml:space="preserve">8.1</t>
  </si>
  <si>
    <t xml:space="preserve">ÁREA DA QUADRA DE AREIA</t>
  </si>
  <si>
    <t xml:space="preserve">8.2</t>
  </si>
  <si>
    <t xml:space="preserve">ÁREA DE AREIA</t>
  </si>
  <si>
    <t xml:space="preserve">8.3</t>
  </si>
  <si>
    <t xml:space="preserve">FECHAMENTO - PORTÃO</t>
  </si>
  <si>
    <t xml:space="preserve">8.4</t>
  </si>
  <si>
    <t xml:space="preserve">8.5</t>
  </si>
  <si>
    <t xml:space="preserve">8.6.</t>
  </si>
  <si>
    <t xml:space="preserve">8.7</t>
  </si>
  <si>
    <t xml:space="preserve">8.7.1</t>
  </si>
  <si>
    <t xml:space="preserve">8.7.2</t>
  </si>
  <si>
    <t xml:space="preserve">8.7.3</t>
  </si>
  <si>
    <t xml:space="preserve">8.7.4</t>
  </si>
  <si>
    <t xml:space="preserve">PESO</t>
  </si>
  <si>
    <t xml:space="preserve">8.7.5</t>
  </si>
  <si>
    <t xml:space="preserve">8.7.6</t>
  </si>
  <si>
    <t xml:space="preserve">8.7.7</t>
  </si>
  <si>
    <t xml:space="preserve">8.7.8</t>
  </si>
  <si>
    <t xml:space="preserve">8.7.9</t>
  </si>
  <si>
    <t xml:space="preserve">8.7.10</t>
  </si>
  <si>
    <t xml:space="preserve">8.7.11</t>
  </si>
  <si>
    <t xml:space="preserve">8.7.12</t>
  </si>
  <si>
    <t xml:space="preserve">8.7.13</t>
  </si>
  <si>
    <t xml:space="preserve">8.7.14</t>
  </si>
  <si>
    <t xml:space="preserve">8.8</t>
  </si>
  <si>
    <t xml:space="preserve">8.8.1</t>
  </si>
  <si>
    <t xml:space="preserve">ENCAMINHAMENTO CAIXA DE INSPEÇÃO</t>
  </si>
  <si>
    <t xml:space="preserve">8.8.2</t>
  </si>
  <si>
    <t xml:space="preserve">CAMPO DE AREIA</t>
  </si>
  <si>
    <t xml:space="preserve">8.8.3</t>
  </si>
  <si>
    <t xml:space="preserve">8.8.4</t>
  </si>
  <si>
    <t xml:space="preserve">8.8.5</t>
  </si>
  <si>
    <t xml:space="preserve">9.0</t>
  </si>
  <si>
    <t xml:space="preserve">9.1</t>
  </si>
  <si>
    <t xml:space="preserve">INSTALAÇÃO DE COBERTURA EM LONA TENSIONADA E ESTRUTURA EM AÇO - 7 PEÇAS DE LONA DE 12,50M x 12,40M - INCLUSO FRETE</t>
  </si>
  <si>
    <t xml:space="preserve">DECK DE EVENTOS</t>
  </si>
  <si>
    <t xml:space="preserve">9.2</t>
  </si>
  <si>
    <t xml:space="preserve">CORRIMÃO 1 – ESCADARIA 1</t>
  </si>
  <si>
    <t xml:space="preserve">CORRIMÃO 2 – PRAÇA DE ALIMENTAÇÃO</t>
  </si>
  <si>
    <t xml:space="preserve">9.3</t>
  </si>
  <si>
    <t xml:space="preserve">10.0</t>
  </si>
  <si>
    <t xml:space="preserve">10.1</t>
  </si>
  <si>
    <t xml:space="preserve">10.1.1</t>
  </si>
  <si>
    <t xml:space="preserve">10.1.2</t>
  </si>
  <si>
    <t xml:space="preserve">10.1.3</t>
  </si>
  <si>
    <t xml:space="preserve">10.1.4</t>
  </si>
  <si>
    <t xml:space="preserve">10.1.5</t>
  </si>
  <si>
    <t xml:space="preserve">10.2</t>
  </si>
  <si>
    <t xml:space="preserve">10.2.1</t>
  </si>
  <si>
    <t xml:space="preserve">ELETRODUTO FLEXÍVEL CORRUGADO, PEAD, DN 63 (2”), PARA REDE ENTERRADA DE DISTRIBUIÇÃO DE ENERGIA ELÉTRICA - FORNECIMENTO E INSTALAÇÃO. AF_12/2021</t>
  </si>
  <si>
    <t xml:space="preserve">10.2.2</t>
  </si>
  <si>
    <t xml:space="preserve">GERAL</t>
  </si>
  <si>
    <t xml:space="preserve">10.2.3</t>
  </si>
  <si>
    <t xml:space="preserve">CONECTOR GRAMPO METÁLICO TIPO OLHAL, PARA SPDA, PARA HASTE DE ATERRAMENTO DE 5/8'' E CABOS DE 10 A 50 MM2 - FORNECIMENTO E INSTALAÇÃO. AF_08/2023</t>
  </si>
  <si>
    <t xml:space="preserve">10.2.4</t>
  </si>
  <si>
    <t xml:space="preserve">10.3</t>
  </si>
  <si>
    <t xml:space="preserve">10.3.1</t>
  </si>
  <si>
    <t xml:space="preserve">QUANTITATIVO RETIRADO DO PROJETO ELÉTRICO – PROGRAMA</t>
  </si>
  <si>
    <t xml:space="preserve">AZUL</t>
  </si>
  <si>
    <t xml:space="preserve">VERMELHO</t>
  </si>
  <si>
    <t xml:space="preserve">10.3.2</t>
  </si>
  <si>
    <t xml:space="preserve">CABO DE COBRE PP CORDPLAST 3 X 4.0 MM2, 450/750V – FORNECIMENTO</t>
  </si>
  <si>
    <t xml:space="preserve">POSTE DE 5,00 M</t>
  </si>
  <si>
    <t xml:space="preserve">POSTE DE 3,00 M</t>
  </si>
  <si>
    <t xml:space="preserve">POSTE DE 10,00 M</t>
  </si>
  <si>
    <t xml:space="preserve">10.3.3</t>
  </si>
  <si>
    <t xml:space="preserve">10.4</t>
  </si>
  <si>
    <t xml:space="preserve">10.4.1</t>
  </si>
  <si>
    <t xml:space="preserve">ALTURA 3 E 5M</t>
  </si>
  <si>
    <t xml:space="preserve">ALTURA 3M</t>
  </si>
  <si>
    <t xml:space="preserve">10.4.2</t>
  </si>
  <si>
    <t xml:space="preserve">ILUMINAÇÃO QUADRAS/CAMPOS</t>
  </si>
  <si>
    <t xml:space="preserve">10.4.3</t>
  </si>
  <si>
    <t xml:space="preserve">10.4.4</t>
  </si>
  <si>
    <t xml:space="preserve">10.4.5</t>
  </si>
  <si>
    <t xml:space="preserve">11.0</t>
  </si>
  <si>
    <t xml:space="preserve">11.1</t>
  </si>
  <si>
    <t xml:space="preserve">EXTENSÃO</t>
  </si>
  <si>
    <t xml:space="preserve">EMPOLAMENTO</t>
  </si>
  <si>
    <t xml:space="preserve">DMT</t>
  </si>
  <si>
    <t xml:space="preserve">VOLUME DE CORTE ACUMULADO – MAPA DE CUBAÇÃO</t>
  </si>
  <si>
    <t xml:space="preserve">CALÇADA 1</t>
  </si>
  <si>
    <t xml:space="preserve">CALÇADA 2</t>
  </si>
  <si>
    <t xml:space="preserve">PARQUE</t>
  </si>
  <si>
    <t xml:space="preserve">NOVA VIA</t>
  </si>
  <si>
    <t xml:space="preserve">11.2</t>
  </si>
  <si>
    <t xml:space="preserve">VOLUME DE ATERRO ACUMULADO – MAPA DE CUBAÇÃO X EMPOLAMENTO</t>
  </si>
  <si>
    <t xml:space="preserve">11.3</t>
  </si>
  <si>
    <t xml:space="preserve">VOLUME DE ESPALHAMENTO</t>
  </si>
  <si>
    <t xml:space="preserve">11.4</t>
  </si>
  <si>
    <t xml:space="preserve">VOLUME CORTE</t>
  </si>
  <si>
    <t xml:space="preserve">VOLUME ATERRO</t>
  </si>
  <si>
    <t xml:space="preserve">CORTE – ATERRO</t>
  </si>
  <si>
    <t xml:space="preserve">VOLUME DE BOTA FORA ACUMULADO – MAPA DE CUBAÇÃO X EMPOLAMENTO</t>
  </si>
  <si>
    <t xml:space="preserve">11.5</t>
  </si>
  <si>
    <t xml:space="preserve">VOLUME BOTA FORA X DMT (CTR AGRESTE)</t>
  </si>
  <si>
    <t xml:space="preserve">M³XKM </t>
  </si>
  <si>
    <t xml:space="preserve">11.6</t>
  </si>
  <si>
    <t xml:space="preserve">VOLUME CARGA E MANOBRA DO BOTA FORA</t>
  </si>
  <si>
    <t xml:space="preserve">12.0</t>
  </si>
  <si>
    <t xml:space="preserve">12.1</t>
  </si>
  <si>
    <t xml:space="preserve">MEMORIAL AUXILIAR – PAVIMENTAÇÃO: ÁREA DE PAVIMENTAÇÃO</t>
  </si>
  <si>
    <t xml:space="preserve">VIA</t>
  </si>
  <si>
    <t xml:space="preserve">ESTACIONAMENTOS 1</t>
  </si>
  <si>
    <t xml:space="preserve">ESTACIONAMENTOS 2</t>
  </si>
  <si>
    <t xml:space="preserve">TERMINAL 1</t>
  </si>
  <si>
    <t xml:space="preserve">TERMINAL 2</t>
  </si>
  <si>
    <t xml:space="preserve">12.2</t>
  </si>
  <si>
    <r>
      <rPr>
        <b val="true"/>
        <sz val="12"/>
        <rFont val="Arial"/>
        <family val="2"/>
        <charset val="1"/>
      </rPr>
      <t xml:space="preserve">MEMORIAL AUXILIAR – PAVIMENTAÇÃO: </t>
    </r>
    <r>
      <rPr>
        <sz val="12"/>
        <rFont val="Arial"/>
        <family val="2"/>
        <charset val="1"/>
      </rPr>
      <t xml:space="preserve">BASE</t>
    </r>
  </si>
  <si>
    <t xml:space="preserve">12.3</t>
  </si>
  <si>
    <r>
      <rPr>
        <b val="true"/>
        <sz val="12"/>
        <rFont val="Arial"/>
        <family val="2"/>
        <charset val="1"/>
      </rPr>
      <t xml:space="preserve">MEMORIAL AUXILIAR – PAVIMENTAÇÃO: </t>
    </r>
    <r>
      <rPr>
        <sz val="12"/>
        <rFont val="Arial"/>
        <family val="2"/>
        <charset val="1"/>
      </rPr>
      <t xml:space="preserve">SUB BASE</t>
    </r>
  </si>
  <si>
    <t xml:space="preserve">12.4</t>
  </si>
  <si>
    <t xml:space="preserve"> MEMORIAL AUXILIAR – PAVIMENTAÇÃO: VOLUME DA CAMADA X EMPOLAMENTO</t>
  </si>
  <si>
    <t xml:space="preserve">BASE</t>
  </si>
  <si>
    <t xml:space="preserve">SUB-BASE</t>
  </si>
  <si>
    <t xml:space="preserve">12.5</t>
  </si>
  <si>
    <t xml:space="preserve">VOLUME DA CARGA - BASE</t>
  </si>
  <si>
    <t xml:space="preserve">VOLUME DA CARGA – SUB-BASE</t>
  </si>
  <si>
    <t xml:space="preserve">12.6</t>
  </si>
  <si>
    <t xml:space="preserve">EXECUCAO DE IMPRIMAÇÃO COM ASFALTO DILUIDO CM-30. [SINAPI 96401] – OUT/23</t>
  </si>
  <si>
    <t xml:space="preserve">IGUAL A ÁREA DE REGULARIZAÇÃO DO SUBLEITO</t>
  </si>
  <si>
    <t xml:space="preserve">12.7</t>
  </si>
  <si>
    <t xml:space="preserve">PINTURA DE LIGACAO COM EMULSAO RR-2C. [SINAPI 72942] – OUT</t>
  </si>
  <si>
    <t xml:space="preserve">IGUAL A ÁREA DE IMPRIMAÇÃO</t>
  </si>
  <si>
    <t xml:space="preserve">12.8</t>
  </si>
  <si>
    <t xml:space="preserve">12.9</t>
  </si>
  <si>
    <t xml:space="preserve">MAPA DE COTAÇÕES</t>
  </si>
  <si>
    <t xml:space="preserve">COTAÇÃO 01</t>
  </si>
  <si>
    <t xml:space="preserve">FORNECEDOR</t>
  </si>
  <si>
    <t xml:space="preserve">SITE/TELEFONE</t>
  </si>
  <si>
    <t xml:space="preserve">CNPJ</t>
  </si>
  <si>
    <t xml:space="preserve">DATA</t>
  </si>
  <si>
    <t xml:space="preserve">VALOR S/ FRETE</t>
  </si>
  <si>
    <t xml:space="preserve">FRETE</t>
  </si>
  <si>
    <t xml:space="preserve">VALOR TOTAL</t>
  </si>
  <si>
    <t xml:space="preserve">BRASTON CAMPINAS IND. E COM. DE PISOS PRE-FABRICADOS LTDA.</t>
  </si>
  <si>
    <t xml:space="preserve">(19) 3289-5427</t>
  </si>
  <si>
    <t xml:space="preserve">02.436.275/0001-06</t>
  </si>
  <si>
    <t xml:space="preserve">CONTEMPORATTO REVESTIMENTOS LTDA</t>
  </si>
  <si>
    <t xml:space="preserve"> (19) 3203-4307</t>
  </si>
  <si>
    <t xml:space="preserve">23.152.885/0001-40</t>
  </si>
  <si>
    <t xml:space="preserve">DHARMA PISOS E CONCRETAGEM</t>
  </si>
  <si>
    <t xml:space="preserve">(11) 3808-6412</t>
  </si>
  <si>
    <t xml:space="preserve">07.768.928/0001-60</t>
  </si>
  <si>
    <t xml:space="preserve">MEDIANA</t>
  </si>
  <si>
    <t xml:space="preserve">COTAÇÃO 2</t>
  </si>
  <si>
    <t xml:space="preserve"> TRAMONTINA STORE COMERCIO VAREJISTA LTDA.</t>
  </si>
  <si>
    <t xml:space="preserve">https://www.tramontina.com.br/contator-tripolar-tramontina-trc1-4011-40-a-220-vca-1na-1nf/58015140.html</t>
  </si>
  <si>
    <t xml:space="preserve">07.635.498/0008-84</t>
  </si>
  <si>
    <t xml:space="preserve">UNITEK COMERCIO DE MATERIAL ELETRONICO E SERVICOS DE ELETRICA LTDA -</t>
  </si>
  <si>
    <t xml:space="preserve">https://www.unitek.ind.br/contator-40a-weg-cwb40-1na-1nf-220vac-tripolar</t>
  </si>
  <si>
    <t xml:space="preserve">33.161.182/0001-31</t>
  </si>
  <si>
    <t xml:space="preserve">COMERCIAL ELETRICA P.J.LTDA</t>
  </si>
  <si>
    <t xml:space="preserve">https://www.pjneblina.com.br/produto/contator-potencia-tripolar-40a-220v-1na1nf-60hz-cwm40-11-30v26-weg/5438605</t>
  </si>
  <si>
    <t xml:space="preserve">57.158.057/0010-21</t>
  </si>
  <si>
    <t xml:space="preserve">COTAÇÃO 3</t>
  </si>
  <si>
    <t xml:space="preserve">TECHNOFIBRA LTDA</t>
  </si>
  <si>
    <t xml:space="preserve">(41) 3195-4348</t>
  </si>
  <si>
    <t xml:space="preserve">46.437.135/0001-10</t>
  </si>
  <si>
    <t xml:space="preserve">INCLUSO</t>
  </si>
  <si>
    <t xml:space="preserve">INDAFIBRAS INDÚSTRIA DE ARTEFATOS DE FIBRA</t>
  </si>
  <si>
    <t xml:space="preserve">(47) 3394-9153</t>
  </si>
  <si>
    <t xml:space="preserve">17.112.196/0001-09</t>
  </si>
  <si>
    <t xml:space="preserve">POLETEC TECNOLOGIA EM POSTES LTDA</t>
  </si>
  <si>
    <t xml:space="preserve">(19) 3578-9241</t>
  </si>
  <si>
    <t xml:space="preserve">19.731.423/0002-90</t>
  </si>
  <si>
    <t xml:space="preserve">COTAÇÃO 4</t>
  </si>
  <si>
    <t xml:space="preserve">COTAÇÃO 5</t>
  </si>
  <si>
    <t xml:space="preserve">SON ILUMINAÇÃO LTDA</t>
  </si>
  <si>
    <t xml:space="preserve">(19) 3478-6661</t>
  </si>
  <si>
    <t xml:space="preserve">26.679.263/0001-62</t>
  </si>
  <si>
    <t xml:space="preserve">FLUXXO LED COMERCIO DE EQUIPAMENTOS ELETRONICOS E ILUMINAÇÃO LTDA</t>
  </si>
  <si>
    <t xml:space="preserve">(54) 3021-0355</t>
  </si>
  <si>
    <t xml:space="preserve">42.003.646/0001-72</t>
  </si>
  <si>
    <t xml:space="preserve">LITELEDS TECNOLOGIA LTDA</t>
  </si>
  <si>
    <t xml:space="preserve">(35) 99187-0025</t>
  </si>
  <si>
    <t xml:space="preserve">29.867.052/0001-41</t>
  </si>
  <si>
    <t xml:space="preserve">COTAÇÃO 6</t>
  </si>
  <si>
    <t xml:space="preserve">CONDEGRASS GRAMA SINTE TICA COME RCIO E SERVIÇOS LTDA</t>
  </si>
  <si>
    <t xml:space="preserve">(85) 99626-3263</t>
  </si>
  <si>
    <t xml:space="preserve">22.394.503/0001-21</t>
  </si>
  <si>
    <t xml:space="preserve"> GTX GRAMADOS SINTÉTICOS LTDA-ME</t>
  </si>
  <si>
    <t xml:space="preserve">(11) 2473-6266</t>
  </si>
  <si>
    <t xml:space="preserve">15.114.886/0001-71</t>
  </si>
  <si>
    <t xml:space="preserve">ONEGRASS INDUSTRIA, COMERCIO E INSTALACAO DE GRAMA SINTETICA LTDA</t>
  </si>
  <si>
    <t xml:space="preserve"> (11) 94347-1366</t>
  </si>
  <si>
    <t xml:space="preserve">24.703.291/0001-42</t>
  </si>
  <si>
    <t xml:space="preserve">COTAÇÃO 7</t>
  </si>
  <si>
    <t xml:space="preserve">ART FLEX – COBERTURAS</t>
  </si>
  <si>
    <t xml:space="preserve">(11) 4781-0615</t>
  </si>
  <si>
    <t xml:space="preserve">33.660.921/0001-30</t>
  </si>
  <si>
    <t xml:space="preserve">RPL COBERTURAS</t>
  </si>
  <si>
    <t xml:space="preserve">(11) 3208-0149</t>
  </si>
  <si>
    <t xml:space="preserve">30.942.283/0001-51</t>
  </si>
  <si>
    <t xml:space="preserve">SOLFLEX COMERCIO IMPORTACAO E EXPORTACAO DE COBERTURAS LTDA</t>
  </si>
  <si>
    <t xml:space="preserve">(31) 99972-2312</t>
  </si>
  <si>
    <t xml:space="preserve">71.357.842/0001-43</t>
  </si>
  <si>
    <t xml:space="preserve">PLANILHA AUXILIAR DE PAVIMENTAÇÃO</t>
  </si>
  <si>
    <t xml:space="preserve">ALINHAMENTO</t>
  </si>
  <si>
    <t xml:space="preserve">COMPRIMENTO (M)</t>
  </si>
  <si>
    <t xml:space="preserve">LARGURA (M)</t>
  </si>
  <si>
    <t xml:space="preserve">ÁREA (M²)</t>
  </si>
  <si>
    <t xml:space="preserve">LARGURA DA SARJETA (DOS DOIS LADOS) (M)</t>
  </si>
  <si>
    <t xml:space="preserve">ESTACIONAMENTOS</t>
  </si>
  <si>
    <t xml:space="preserve">TERMINAIS</t>
  </si>
  <si>
    <t xml:space="preserve">ÁREA TOTAL (M²)</t>
  </si>
  <si>
    <t xml:space="preserve">ÁREA DO TERMINAL (M²) </t>
  </si>
  <si>
    <t xml:space="preserve">ÁREA FINAL(M²)</t>
  </si>
  <si>
    <t xml:space="preserve">ESPESSURA (M)</t>
  </si>
  <si>
    <t xml:space="preserve">TOTAL (M³)</t>
  </si>
  <si>
    <t xml:space="preserve">ASFALTO</t>
  </si>
  <si>
    <t xml:space="preserve">TOTAL DE ASFALTO</t>
  </si>
  <si>
    <t xml:space="preserve">TOTAL DE BASE</t>
  </si>
  <si>
    <t xml:space="preserve">TOTAL DE SUB-BASE</t>
  </si>
  <si>
    <t xml:space="preserve">MAPA DE CUBAÇÃO – CALÇADA 1</t>
  </si>
  <si>
    <t xml:space="preserve">VOLUME TOTAL</t>
  </si>
  <si>
    <t xml:space="preserve">ESTACA</t>
  </si>
  <si>
    <t xml:space="preserve">ÁREA DE CORTE (M²)</t>
  </si>
  <si>
    <t xml:space="preserve">ÁREA DE ATERRO (M²)</t>
  </si>
  <si>
    <t xml:space="preserve">VOLUME DE CORTE (M3)</t>
  </si>
  <si>
    <t xml:space="preserve">VOLUME DE ATERRO (M3)</t>
  </si>
  <si>
    <t xml:space="preserve">VOLUME CORTE ACUMULADO (M3)</t>
  </si>
  <si>
    <t xml:space="preserve">VOLUME ATERRO ACUMULADO (M3)</t>
  </si>
  <si>
    <t xml:space="preserve">VOLUME LÍQUIDO (M3)</t>
  </si>
  <si>
    <t xml:space="preserve">0+0,00</t>
  </si>
  <si>
    <t xml:space="preserve">0.00</t>
  </si>
  <si>
    <t xml:space="preserve">0+5,22</t>
  </si>
  <si>
    <t xml:space="preserve">1.10</t>
  </si>
  <si>
    <t xml:space="preserve">0+7,18</t>
  </si>
  <si>
    <t xml:space="preserve">1.09</t>
  </si>
  <si>
    <t xml:space="preserve">0+9,15</t>
  </si>
  <si>
    <t xml:space="preserve">0.57</t>
  </si>
  <si>
    <t xml:space="preserve">1+0,00</t>
  </si>
  <si>
    <t xml:space="preserve">0.02</t>
  </si>
  <si>
    <t xml:space="preserve">1+8,01</t>
  </si>
  <si>
    <t xml:space="preserve">1+11,38</t>
  </si>
  <si>
    <t xml:space="preserve">1+14,75</t>
  </si>
  <si>
    <t xml:space="preserve">2+0,00</t>
  </si>
  <si>
    <t xml:space="preserve">3+0,00</t>
  </si>
  <si>
    <t xml:space="preserve">3+18,59</t>
  </si>
  <si>
    <t xml:space="preserve">4+0,00</t>
  </si>
  <si>
    <t xml:space="preserve">4+0,23</t>
  </si>
  <si>
    <t xml:space="preserve">4+1,87</t>
  </si>
  <si>
    <t xml:space="preserve">4+15,16</t>
  </si>
  <si>
    <t xml:space="preserve">2.22</t>
  </si>
  <si>
    <t xml:space="preserve">4+17,11</t>
  </si>
  <si>
    <t xml:space="preserve">0.78</t>
  </si>
  <si>
    <t xml:space="preserve">4+19,06</t>
  </si>
  <si>
    <t xml:space="preserve">0.61</t>
  </si>
  <si>
    <t xml:space="preserve">5+0,00</t>
  </si>
  <si>
    <t xml:space="preserve">0.21</t>
  </si>
  <si>
    <t xml:space="preserve">6+0,00</t>
  </si>
  <si>
    <t xml:space="preserve">6.80</t>
  </si>
  <si>
    <t xml:space="preserve">6+9,00</t>
  </si>
  <si>
    <t xml:space="preserve">2.95</t>
  </si>
  <si>
    <t xml:space="preserve">6+15,62</t>
  </si>
  <si>
    <t xml:space="preserve">2.11</t>
  </si>
  <si>
    <t xml:space="preserve">7+0,00</t>
  </si>
  <si>
    <t xml:space="preserve">0.88</t>
  </si>
  <si>
    <t xml:space="preserve">7+2,23</t>
  </si>
  <si>
    <t xml:space="preserve">0.01</t>
  </si>
  <si>
    <t xml:space="preserve">7+9,51</t>
  </si>
  <si>
    <t xml:space="preserve">7+15,94</t>
  </si>
  <si>
    <t xml:space="preserve">8+0,00</t>
  </si>
  <si>
    <t xml:space="preserve">8+2,37</t>
  </si>
  <si>
    <t xml:space="preserve">9+0,00</t>
  </si>
  <si>
    <t xml:space="preserve">10+0,00</t>
  </si>
  <si>
    <t xml:space="preserve">11+0,00</t>
  </si>
  <si>
    <t xml:space="preserve">11+10,08</t>
  </si>
  <si>
    <t xml:space="preserve">11+16,47</t>
  </si>
  <si>
    <t xml:space="preserve">12+0,00</t>
  </si>
  <si>
    <t xml:space="preserve">12+2,86</t>
  </si>
  <si>
    <t xml:space="preserve">12+9,80</t>
  </si>
  <si>
    <t xml:space="preserve">12+15,55</t>
  </si>
  <si>
    <t xml:space="preserve">1.19</t>
  </si>
  <si>
    <t xml:space="preserve">13+0,00</t>
  </si>
  <si>
    <t xml:space="preserve">2.02</t>
  </si>
  <si>
    <t xml:space="preserve">13+1,30</t>
  </si>
  <si>
    <t xml:space="preserve">0.65</t>
  </si>
  <si>
    <t xml:space="preserve">13+11,78</t>
  </si>
  <si>
    <t xml:space="preserve">4.07</t>
  </si>
  <si>
    <t xml:space="preserve">13+14,82</t>
  </si>
  <si>
    <t xml:space="preserve">13+17,59</t>
  </si>
  <si>
    <t xml:space="preserve">1.11</t>
  </si>
  <si>
    <t xml:space="preserve">14+0,00</t>
  </si>
  <si>
    <t xml:space="preserve">0.66</t>
  </si>
  <si>
    <t xml:space="preserve">14+1,29</t>
  </si>
  <si>
    <t xml:space="preserve">0.25</t>
  </si>
  <si>
    <t xml:space="preserve">14+5,39</t>
  </si>
  <si>
    <t xml:space="preserve">0.34</t>
  </si>
  <si>
    <t xml:space="preserve">15+0,00</t>
  </si>
  <si>
    <t xml:space="preserve">0.73</t>
  </si>
  <si>
    <t xml:space="preserve">15+1,95</t>
  </si>
  <si>
    <t xml:space="preserve">0.09</t>
  </si>
  <si>
    <t xml:space="preserve">15+2,09</t>
  </si>
  <si>
    <t xml:space="preserve">15+2,22</t>
  </si>
  <si>
    <t xml:space="preserve">15+7,40</t>
  </si>
  <si>
    <t xml:space="preserve">16+0,00</t>
  </si>
  <si>
    <t xml:space="preserve">17+0,00</t>
  </si>
  <si>
    <t xml:space="preserve">17+2,68</t>
  </si>
  <si>
    <t xml:space="preserve">18+0,00</t>
  </si>
  <si>
    <t xml:space="preserve">18+17,96</t>
  </si>
  <si>
    <t xml:space="preserve">19+0,00</t>
  </si>
  <si>
    <t xml:space="preserve">19+1,82</t>
  </si>
  <si>
    <t xml:space="preserve">MAPA DE CUBAÇÃO – CALÇADA 2</t>
  </si>
  <si>
    <t xml:space="preserve">1+9,28</t>
  </si>
  <si>
    <t xml:space="preserve">1+17,85</t>
  </si>
  <si>
    <t xml:space="preserve">3.86</t>
  </si>
  <si>
    <t xml:space="preserve">3.03</t>
  </si>
  <si>
    <t xml:space="preserve">2+6,42</t>
  </si>
  <si>
    <t xml:space="preserve">12.23</t>
  </si>
  <si>
    <t xml:space="preserve">19.75</t>
  </si>
  <si>
    <t xml:space="preserve">17.57</t>
  </si>
  <si>
    <t xml:space="preserve">13.44</t>
  </si>
  <si>
    <t xml:space="preserve">5+17,72</t>
  </si>
  <si>
    <t xml:space="preserve">13.75</t>
  </si>
  <si>
    <t xml:space="preserve">5+19,53</t>
  </si>
  <si>
    <t xml:space="preserve">1.82</t>
  </si>
  <si>
    <t xml:space="preserve">0.44</t>
  </si>
  <si>
    <t xml:space="preserve">6+1,34</t>
  </si>
  <si>
    <t xml:space="preserve">1.24</t>
  </si>
  <si>
    <t xml:space="preserve">6+14,73</t>
  </si>
  <si>
    <t xml:space="preserve">15.43</t>
  </si>
  <si>
    <t xml:space="preserve">6.63</t>
  </si>
  <si>
    <t xml:space="preserve">7+1,20</t>
  </si>
  <si>
    <t xml:space="preserve">0.99</t>
  </si>
  <si>
    <t xml:space="preserve">7+7,66</t>
  </si>
  <si>
    <t xml:space="preserve">3.19</t>
  </si>
  <si>
    <t xml:space="preserve">2.62</t>
  </si>
  <si>
    <t xml:space="preserve">10+15,98</t>
  </si>
  <si>
    <t xml:space="preserve">2.66</t>
  </si>
  <si>
    <t xml:space="preserve">1.39</t>
  </si>
  <si>
    <t xml:space="preserve">11+1,88</t>
  </si>
  <si>
    <t xml:space="preserve">1.46</t>
  </si>
  <si>
    <t xml:space="preserve">11+7,77</t>
  </si>
  <si>
    <t xml:space="preserve">7.67</t>
  </si>
  <si>
    <t xml:space="preserve">10.07</t>
  </si>
  <si>
    <t xml:space="preserve">12+0,05</t>
  </si>
  <si>
    <t xml:space="preserve">12+3,50</t>
  </si>
  <si>
    <t xml:space="preserve">0.27</t>
  </si>
  <si>
    <t xml:space="preserve">12+6,94</t>
  </si>
  <si>
    <t xml:space="preserve">0.23</t>
  </si>
  <si>
    <t xml:space="preserve">12+10,77</t>
  </si>
  <si>
    <t xml:space="preserve">0.12</t>
  </si>
  <si>
    <t xml:space="preserve">12+12,43</t>
  </si>
  <si>
    <t xml:space="preserve">12+14,09</t>
  </si>
  <si>
    <t xml:space="preserve">3.15</t>
  </si>
  <si>
    <t xml:space="preserve">13+11,46</t>
  </si>
  <si>
    <t xml:space="preserve">8.62</t>
  </si>
  <si>
    <t xml:space="preserve">13+16,51</t>
  </si>
  <si>
    <t xml:space="preserve">4.85</t>
  </si>
  <si>
    <t xml:space="preserve">4.67</t>
  </si>
  <si>
    <t xml:space="preserve">14+1,57</t>
  </si>
  <si>
    <t xml:space="preserve">1.23</t>
  </si>
  <si>
    <t xml:space="preserve">5.42</t>
  </si>
  <si>
    <t xml:space="preserve">16+15,44</t>
  </si>
  <si>
    <t xml:space="preserve">1.66</t>
  </si>
  <si>
    <t xml:space="preserve">16+19,29</t>
  </si>
  <si>
    <t xml:space="preserve">0.64</t>
  </si>
  <si>
    <t xml:space="preserve">0.11</t>
  </si>
  <si>
    <t xml:space="preserve">17+3,14</t>
  </si>
  <si>
    <t xml:space="preserve">0.52</t>
  </si>
  <si>
    <t xml:space="preserve">5.16</t>
  </si>
  <si>
    <t xml:space="preserve">18+4,29</t>
  </si>
  <si>
    <t xml:space="preserve">1.80</t>
  </si>
  <si>
    <t xml:space="preserve">18+5,92</t>
  </si>
  <si>
    <t xml:space="preserve">1.12</t>
  </si>
  <si>
    <t xml:space="preserve">18+7,55</t>
  </si>
  <si>
    <t xml:space="preserve">6.00</t>
  </si>
  <si>
    <t xml:space="preserve">20+0,00</t>
  </si>
  <si>
    <t xml:space="preserve">11.92</t>
  </si>
  <si>
    <t xml:space="preserve">21+0,00</t>
  </si>
  <si>
    <t xml:space="preserve">22.10</t>
  </si>
  <si>
    <t xml:space="preserve">22+0,00</t>
  </si>
  <si>
    <t xml:space="preserve">38.85</t>
  </si>
  <si>
    <t xml:space="preserve">23+0,00</t>
  </si>
  <si>
    <t xml:space="preserve">54.20</t>
  </si>
  <si>
    <t xml:space="preserve">23+17,34</t>
  </si>
  <si>
    <t xml:space="preserve">55.94</t>
  </si>
  <si>
    <t xml:space="preserve">MAPA DE CUBAÇÃO – PARQUE</t>
  </si>
  <si>
    <t xml:space="preserve">0+5,00</t>
  </si>
  <si>
    <t xml:space="preserve">0+10,00</t>
  </si>
  <si>
    <t xml:space="preserve">0+15,00</t>
  </si>
  <si>
    <t xml:space="preserve">1+5,00</t>
  </si>
  <si>
    <t xml:space="preserve">1+10,00</t>
  </si>
  <si>
    <t xml:space="preserve">1+15,00</t>
  </si>
  <si>
    <t xml:space="preserve">2+5,00</t>
  </si>
  <si>
    <t xml:space="preserve">2+10,00</t>
  </si>
  <si>
    <t xml:space="preserve">2+15,00</t>
  </si>
  <si>
    <t xml:space="preserve">3+5,00</t>
  </si>
  <si>
    <t xml:space="preserve">3+10,00</t>
  </si>
  <si>
    <t xml:space="preserve">3+15,00</t>
  </si>
  <si>
    <t xml:space="preserve">4+5,00</t>
  </si>
  <si>
    <t xml:space="preserve">4+10,00</t>
  </si>
  <si>
    <t xml:space="preserve">4+15,00</t>
  </si>
  <si>
    <t xml:space="preserve">5+5,00</t>
  </si>
  <si>
    <t xml:space="preserve">5+10,00</t>
  </si>
  <si>
    <t xml:space="preserve">5+15,00</t>
  </si>
  <si>
    <t xml:space="preserve">6+5,00</t>
  </si>
  <si>
    <t xml:space="preserve">6+10,00</t>
  </si>
  <si>
    <t xml:space="preserve">6+15,00</t>
  </si>
  <si>
    <t xml:space="preserve">62.16</t>
  </si>
  <si>
    <t xml:space="preserve">149.39</t>
  </si>
  <si>
    <t xml:space="preserve">7+5,00</t>
  </si>
  <si>
    <t xml:space="preserve">155.13</t>
  </si>
  <si>
    <t xml:space="preserve">7+10,00</t>
  </si>
  <si>
    <t xml:space="preserve">127.58</t>
  </si>
  <si>
    <t xml:space="preserve">7+15,00</t>
  </si>
  <si>
    <t xml:space="preserve">118.25</t>
  </si>
  <si>
    <t xml:space="preserve">127.53</t>
  </si>
  <si>
    <t xml:space="preserve">8+5,00</t>
  </si>
  <si>
    <t xml:space="preserve">139.64</t>
  </si>
  <si>
    <t xml:space="preserve">8+10,00</t>
  </si>
  <si>
    <t xml:space="preserve">139.71</t>
  </si>
  <si>
    <t xml:space="preserve">8+15,00</t>
  </si>
  <si>
    <t xml:space="preserve">146.30</t>
  </si>
  <si>
    <t xml:space="preserve">169.72</t>
  </si>
  <si>
    <t xml:space="preserve">9+5,00</t>
  </si>
  <si>
    <t xml:space="preserve">189.80</t>
  </si>
  <si>
    <t xml:space="preserve">9+10,00</t>
  </si>
  <si>
    <t xml:space="preserve">186.22</t>
  </si>
  <si>
    <t xml:space="preserve">9+15,00</t>
  </si>
  <si>
    <t xml:space="preserve">177.17</t>
  </si>
  <si>
    <t xml:space="preserve">178.30</t>
  </si>
  <si>
    <t xml:space="preserve">10+5,00</t>
  </si>
  <si>
    <t xml:space="preserve">237.16</t>
  </si>
  <si>
    <t xml:space="preserve">10+10,00</t>
  </si>
  <si>
    <t xml:space="preserve">341.99</t>
  </si>
  <si>
    <t xml:space="preserve">10+15,00</t>
  </si>
  <si>
    <t xml:space="preserve">404.32</t>
  </si>
  <si>
    <t xml:space="preserve">379.12</t>
  </si>
  <si>
    <t xml:space="preserve">11+5,00</t>
  </si>
  <si>
    <t xml:space="preserve">349.11</t>
  </si>
  <si>
    <t xml:space="preserve">11+10,00</t>
  </si>
  <si>
    <t xml:space="preserve">339.74</t>
  </si>
  <si>
    <t xml:space="preserve">11+15,00</t>
  </si>
  <si>
    <t xml:space="preserve">315.13</t>
  </si>
  <si>
    <t xml:space="preserve">308.78</t>
  </si>
  <si>
    <t xml:space="preserve">12+5,00</t>
  </si>
  <si>
    <t xml:space="preserve">302.54</t>
  </si>
  <si>
    <t xml:space="preserve">12+10,00</t>
  </si>
  <si>
    <t xml:space="preserve">302.64</t>
  </si>
  <si>
    <t xml:space="preserve">12+15,00</t>
  </si>
  <si>
    <t xml:space="preserve">276.48</t>
  </si>
  <si>
    <t xml:space="preserve">237.09</t>
  </si>
  <si>
    <t xml:space="preserve">13+5,00</t>
  </si>
  <si>
    <t xml:space="preserve">211.79</t>
  </si>
  <si>
    <t xml:space="preserve">13+10,00</t>
  </si>
  <si>
    <t xml:space="preserve">198.70</t>
  </si>
  <si>
    <t xml:space="preserve">13+15,00</t>
  </si>
  <si>
    <t xml:space="preserve">192.32</t>
  </si>
  <si>
    <t xml:space="preserve">163.91</t>
  </si>
  <si>
    <t xml:space="preserve">14+5,00</t>
  </si>
  <si>
    <t xml:space="preserve">151.94</t>
  </si>
  <si>
    <t xml:space="preserve">14+10,00</t>
  </si>
  <si>
    <t xml:space="preserve">137.09</t>
  </si>
  <si>
    <t xml:space="preserve">14+15,00</t>
  </si>
  <si>
    <t xml:space="preserve">140.83</t>
  </si>
  <si>
    <t xml:space="preserve">144.31</t>
  </si>
  <si>
    <t xml:space="preserve">15+5,00</t>
  </si>
  <si>
    <t xml:space="preserve">112.77</t>
  </si>
  <si>
    <t xml:space="preserve">15+10,00</t>
  </si>
  <si>
    <t xml:space="preserve">82.11</t>
  </si>
  <si>
    <t xml:space="preserve">15+15,00</t>
  </si>
  <si>
    <t xml:space="preserve">66.75</t>
  </si>
  <si>
    <t xml:space="preserve">74.11</t>
  </si>
  <si>
    <t xml:space="preserve">16+5,00</t>
  </si>
  <si>
    <t xml:space="preserve">90.64</t>
  </si>
  <si>
    <t xml:space="preserve">16+10,00</t>
  </si>
  <si>
    <t xml:space="preserve">121.69</t>
  </si>
  <si>
    <t xml:space="preserve">16+15,00</t>
  </si>
  <si>
    <t xml:space="preserve">117.03</t>
  </si>
  <si>
    <t xml:space="preserve">85.49</t>
  </si>
  <si>
    <t xml:space="preserve">17+5,00</t>
  </si>
  <si>
    <t xml:space="preserve">74.57</t>
  </si>
  <si>
    <t xml:space="preserve">17+10,00</t>
  </si>
  <si>
    <t xml:space="preserve">140.00</t>
  </si>
  <si>
    <t xml:space="preserve">17+15,00</t>
  </si>
  <si>
    <t xml:space="preserve">218.60</t>
  </si>
  <si>
    <t xml:space="preserve">206.69</t>
  </si>
  <si>
    <t xml:space="preserve">18+5,00</t>
  </si>
  <si>
    <t xml:space="preserve">169.09</t>
  </si>
  <si>
    <t xml:space="preserve">18+10,00</t>
  </si>
  <si>
    <t xml:space="preserve">183.35</t>
  </si>
  <si>
    <t xml:space="preserve">18+15,00</t>
  </si>
  <si>
    <t xml:space="preserve">217.93</t>
  </si>
  <si>
    <t xml:space="preserve">213.92</t>
  </si>
  <si>
    <t xml:space="preserve">19+5,00</t>
  </si>
  <si>
    <t xml:space="preserve">156.08</t>
  </si>
  <si>
    <t xml:space="preserve">19+10,00</t>
  </si>
  <si>
    <t xml:space="preserve">106.26</t>
  </si>
  <si>
    <t xml:space="preserve">19+15,00</t>
  </si>
  <si>
    <t xml:space="preserve">78.53</t>
  </si>
  <si>
    <t xml:space="preserve">44.67</t>
  </si>
  <si>
    <t xml:space="preserve">20+5,00</t>
  </si>
  <si>
    <t xml:space="preserve">34.38</t>
  </si>
  <si>
    <t xml:space="preserve">20+10,00</t>
  </si>
  <si>
    <t xml:space="preserve">35.15</t>
  </si>
  <si>
    <t xml:space="preserve">20+15,00</t>
  </si>
  <si>
    <t xml:space="preserve">43.08</t>
  </si>
  <si>
    <t xml:space="preserve">48.91</t>
  </si>
  <si>
    <t xml:space="preserve">21+5,00</t>
  </si>
  <si>
    <t xml:space="preserve">46.30</t>
  </si>
  <si>
    <t xml:space="preserve">21+10,00</t>
  </si>
  <si>
    <t xml:space="preserve">27.64</t>
  </si>
  <si>
    <t xml:space="preserve">21+15,00</t>
  </si>
  <si>
    <t xml:space="preserve">10.77</t>
  </si>
  <si>
    <t xml:space="preserve">13.46</t>
  </si>
  <si>
    <t xml:space="preserve">22+5,00</t>
  </si>
  <si>
    <t xml:space="preserve">21.29</t>
  </si>
  <si>
    <t xml:space="preserve">22+10,00</t>
  </si>
  <si>
    <t xml:space="preserve">26.01</t>
  </si>
  <si>
    <t xml:space="preserve">22+15,00</t>
  </si>
  <si>
    <t xml:space="preserve">29.29</t>
  </si>
  <si>
    <t xml:space="preserve">15.87</t>
  </si>
  <si>
    <t xml:space="preserve">23+5,00</t>
  </si>
  <si>
    <t xml:space="preserve">23+8,56</t>
  </si>
  <si>
    <t xml:space="preserve">MAPA DE CUBAÇÃO – NOVA VIA</t>
  </si>
  <si>
    <t xml:space="preserve">0+13,22</t>
  </si>
  <si>
    <t xml:space="preserve">10.17</t>
  </si>
  <si>
    <t xml:space="preserve">0.62</t>
  </si>
  <si>
    <t xml:space="preserve">1+14,76</t>
  </si>
  <si>
    <t xml:space="preserve">2+16,31</t>
  </si>
  <si>
    <t xml:space="preserve">3+0,15</t>
  </si>
  <si>
    <t xml:space="preserve">3+10,02</t>
  </si>
  <si>
    <t xml:space="preserve">3+19,89</t>
  </si>
  <si>
    <t xml:space="preserve">2.58</t>
  </si>
  <si>
    <t xml:space="preserve">0.05</t>
  </si>
  <si>
    <t xml:space="preserve">5.08</t>
  </si>
  <si>
    <t xml:space="preserve">5+6,73</t>
  </si>
  <si>
    <t xml:space="preserve">0.26</t>
  </si>
  <si>
    <t xml:space="preserve">5+9,33</t>
  </si>
  <si>
    <t xml:space="preserve">0.14</t>
  </si>
  <si>
    <t xml:space="preserve">5+11,92</t>
  </si>
  <si>
    <t xml:space="preserve">5+15,91</t>
  </si>
  <si>
    <t xml:space="preserve">7.85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</si>
</sst>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"/>
    <numFmt numFmtId="166" formatCode="#,##0.00\ %"/>
    <numFmt numFmtId="167" formatCode="0.00"/>
    <numFmt numFmtId="168" formatCode="0.0000"/>
    <numFmt numFmtId="169" formatCode="#,##0.0000"/>
    <numFmt numFmtId="170" formatCode="* #,##0.00\ ;\-* #,##0.00\ ;* \-#\ ;@\ "/>
    <numFmt numFmtId="171" formatCode="&quot; R$ &quot;* #,##0.00\ ;&quot;-R$ &quot;* #,##0.00\ ;&quot; R$ &quot;* \-#\ ;@\ "/>
    <numFmt numFmtId="172" formatCode="d/m/yyyy"/>
  </numFmts>
  <fonts count="2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Arial"/>
      <family val="1"/>
      <charset val="1"/>
    </font>
    <font>
      <b val="true"/>
      <sz val="12"/>
      <name val="Arial"/>
      <family val="1"/>
      <charset val="1"/>
    </font>
    <font>
      <sz val="12"/>
      <name val="Arial"/>
      <family val="1"/>
      <charset val="1"/>
    </font>
    <font>
      <b val="true"/>
      <sz val="16"/>
      <name val="Arial"/>
      <family val="1"/>
      <charset val="1"/>
    </font>
    <font>
      <sz val="12"/>
      <color rgb="FF000000"/>
      <name val="Arial"/>
      <family val="1"/>
      <charset val="1"/>
    </font>
    <font>
      <b val="true"/>
      <sz val="26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16"/>
      <name val="Arial"/>
      <family val="2"/>
      <charset val="1"/>
    </font>
    <font>
      <sz val="13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25"/>
      <name val="Arial"/>
      <family val="2"/>
      <charset val="1"/>
    </font>
    <font>
      <b val="true"/>
      <sz val="2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8ECF6"/>
        <bgColor rgb="FFDEEBF7"/>
      </patternFill>
    </fill>
    <fill>
      <patternFill patternType="solid">
        <fgColor rgb="FFD6D6D6"/>
        <bgColor rgb="FFDDDDDD"/>
      </patternFill>
    </fill>
    <fill>
      <patternFill patternType="solid">
        <fgColor rgb="FFEFEFEF"/>
        <bgColor rgb="FFEDEDED"/>
      </patternFill>
    </fill>
    <fill>
      <patternFill patternType="solid">
        <fgColor rgb="FFAFABAB"/>
        <bgColor rgb="FFB4C7E7"/>
      </patternFill>
    </fill>
    <fill>
      <patternFill patternType="solid">
        <fgColor rgb="FFE7E6E6"/>
        <bgColor rgb="FFEDEDED"/>
      </patternFill>
    </fill>
    <fill>
      <patternFill patternType="solid">
        <fgColor rgb="FFDEEBF7"/>
        <bgColor rgb="FFD8ECF6"/>
      </patternFill>
    </fill>
    <fill>
      <patternFill patternType="solid">
        <fgColor rgb="FFF2F2F2"/>
        <bgColor rgb="FFEFEFEF"/>
      </patternFill>
    </fill>
    <fill>
      <patternFill patternType="solid">
        <fgColor rgb="FFEDEDED"/>
        <bgColor rgb="FFEFEFEF"/>
      </patternFill>
    </fill>
    <fill>
      <patternFill patternType="solid">
        <fgColor rgb="FFB4C7E7"/>
        <bgColor rgb="FFCCCCCC"/>
      </patternFill>
    </fill>
    <fill>
      <patternFill patternType="solid">
        <fgColor rgb="FFDDDDDD"/>
        <bgColor rgb="FFD6D6D6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/>
      <right/>
      <top style="thin">
        <color rgb="FFCCCCCC"/>
      </top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5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12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2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12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12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2" fillId="2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2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3" borderId="5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3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12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8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8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8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9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9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8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72" fontId="6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17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6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17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7" fillId="8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8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8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7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9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9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9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Normal 11" xfId="21"/>
    <cellStyle name="Normal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2F2F2"/>
      <rgbColor rgb="FFD8ECF6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EDEDED"/>
      <rgbColor rgb="FFEFEFEF"/>
      <rgbColor rgb="FFDDDDDD"/>
      <rgbColor rgb="FFE7E6E6"/>
      <rgbColor rgb="FFCC99FF"/>
      <rgbColor rgb="FFD6D6D6"/>
      <rgbColor rgb="FF3366FF"/>
      <rgbColor rgb="FF33CCCC"/>
      <rgbColor rgb="FF99CC00"/>
      <rgbColor rgb="FFFFCC00"/>
      <rgbColor rgb="FFFF9900"/>
      <rgbColor rgb="FFFF5500"/>
      <rgbColor rgb="FF666699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jpeg"/><Relationship Id="rId3" Type="http://schemas.openxmlformats.org/officeDocument/2006/relationships/image" Target="../media/image4.jpe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Relationship Id="rId3" Type="http://schemas.openxmlformats.org/officeDocument/2006/relationships/image" Target="../media/image7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8.png"/><Relationship Id="rId2" Type="http://schemas.openxmlformats.org/officeDocument/2006/relationships/image" Target="../media/image9.jpeg"/><Relationship Id="rId3" Type="http://schemas.openxmlformats.org/officeDocument/2006/relationships/image" Target="../media/image10.jpe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1.jpeg"/><Relationship Id="rId2" Type="http://schemas.openxmlformats.org/officeDocument/2006/relationships/image" Target="../media/image12.jpeg"/><Relationship Id="rId3" Type="http://schemas.openxmlformats.org/officeDocument/2006/relationships/image" Target="../media/image13.jpe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4.jpeg"/><Relationship Id="rId2" Type="http://schemas.openxmlformats.org/officeDocument/2006/relationships/image" Target="../media/image15.jpeg"/><Relationship Id="rId3" Type="http://schemas.openxmlformats.org/officeDocument/2006/relationships/image" Target="../media/image16.jpe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7.png"/><Relationship Id="rId2" Type="http://schemas.openxmlformats.org/officeDocument/2006/relationships/image" Target="../media/image18.png"/><Relationship Id="rId3" Type="http://schemas.openxmlformats.org/officeDocument/2006/relationships/image" Target="../media/image19.png"/><Relationship Id="rId4" Type="http://schemas.openxmlformats.org/officeDocument/2006/relationships/image" Target="../media/image20.jpeg"/><Relationship Id="rId5" Type="http://schemas.openxmlformats.org/officeDocument/2006/relationships/image" Target="../media/image2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41760</xdr:colOff>
      <xdr:row>1</xdr:row>
      <xdr:rowOff>31320</xdr:rowOff>
    </xdr:from>
    <xdr:to>
      <xdr:col>2</xdr:col>
      <xdr:colOff>550440</xdr:colOff>
      <xdr:row>1</xdr:row>
      <xdr:rowOff>707400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41760" y="221760"/>
          <a:ext cx="2120400" cy="676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79200</xdr:rowOff>
    </xdr:from>
    <xdr:to>
      <xdr:col>2</xdr:col>
      <xdr:colOff>948240</xdr:colOff>
      <xdr:row>1</xdr:row>
      <xdr:rowOff>941760</xdr:rowOff>
    </xdr:to>
    <xdr:pic>
      <xdr:nvPicPr>
        <xdr:cNvPr id="1" name="Imagem 2" descr=""/>
        <xdr:cNvPicPr/>
      </xdr:nvPicPr>
      <xdr:blipFill>
        <a:blip r:embed="rId1"/>
        <a:stretch/>
      </xdr:blipFill>
      <xdr:spPr>
        <a:xfrm>
          <a:off x="0" y="79200"/>
          <a:ext cx="3184200" cy="1053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114120</xdr:colOff>
      <xdr:row>0</xdr:row>
      <xdr:rowOff>127800</xdr:rowOff>
    </xdr:from>
    <xdr:to>
      <xdr:col>2</xdr:col>
      <xdr:colOff>592920</xdr:colOff>
      <xdr:row>1</xdr:row>
      <xdr:rowOff>683640</xdr:rowOff>
    </xdr:to>
    <xdr:pic>
      <xdr:nvPicPr>
        <xdr:cNvPr id="2" name="Imagem 2" descr=""/>
        <xdr:cNvPicPr/>
      </xdr:nvPicPr>
      <xdr:blipFill>
        <a:blip r:embed="rId1"/>
        <a:stretch/>
      </xdr:blipFill>
      <xdr:spPr>
        <a:xfrm>
          <a:off x="114120" y="127800"/>
          <a:ext cx="2724840" cy="805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89640</xdr:rowOff>
    </xdr:from>
    <xdr:to>
      <xdr:col>1</xdr:col>
      <xdr:colOff>1014480</xdr:colOff>
      <xdr:row>1</xdr:row>
      <xdr:rowOff>555840</xdr:rowOff>
    </xdr:to>
    <xdr:pic>
      <xdr:nvPicPr>
        <xdr:cNvPr id="3" name="Imagem 2" descr=""/>
        <xdr:cNvPicPr/>
      </xdr:nvPicPr>
      <xdr:blipFill>
        <a:blip r:embed="rId1"/>
        <a:stretch/>
      </xdr:blipFill>
      <xdr:spPr>
        <a:xfrm>
          <a:off x="0" y="89640"/>
          <a:ext cx="2121840" cy="742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95400</xdr:colOff>
      <xdr:row>0</xdr:row>
      <xdr:rowOff>47520</xdr:rowOff>
    </xdr:from>
    <xdr:to>
      <xdr:col>0</xdr:col>
      <xdr:colOff>1606680</xdr:colOff>
      <xdr:row>1</xdr:row>
      <xdr:rowOff>1138680</xdr:rowOff>
    </xdr:to>
    <xdr:pic>
      <xdr:nvPicPr>
        <xdr:cNvPr id="4" name="Imagem 2" descr=""/>
        <xdr:cNvPicPr/>
      </xdr:nvPicPr>
      <xdr:blipFill>
        <a:blip r:embed="rId1"/>
        <a:srcRect l="0" t="0" r="60540" b="0"/>
        <a:stretch/>
      </xdr:blipFill>
      <xdr:spPr>
        <a:xfrm>
          <a:off x="95400" y="47520"/>
          <a:ext cx="1511280" cy="1291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27720</xdr:colOff>
      <xdr:row>0</xdr:row>
      <xdr:rowOff>108720</xdr:rowOff>
    </xdr:from>
    <xdr:to>
      <xdr:col>1</xdr:col>
      <xdr:colOff>1071000</xdr:colOff>
      <xdr:row>1</xdr:row>
      <xdr:rowOff>715320</xdr:rowOff>
    </xdr:to>
    <xdr:pic>
      <xdr:nvPicPr>
        <xdr:cNvPr id="5" name="Imagem 2" descr=""/>
        <xdr:cNvPicPr/>
      </xdr:nvPicPr>
      <xdr:blipFill>
        <a:blip r:embed="rId1"/>
        <a:stretch/>
      </xdr:blipFill>
      <xdr:spPr>
        <a:xfrm>
          <a:off x="27720" y="108720"/>
          <a:ext cx="2281680" cy="797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486360</xdr:colOff>
      <xdr:row>0</xdr:row>
      <xdr:rowOff>59040</xdr:rowOff>
    </xdr:from>
    <xdr:to>
      <xdr:col>1</xdr:col>
      <xdr:colOff>387360</xdr:colOff>
      <xdr:row>4</xdr:row>
      <xdr:rowOff>165960</xdr:rowOff>
    </xdr:to>
    <xdr:pic>
      <xdr:nvPicPr>
        <xdr:cNvPr id="6" name="Imagem 2" descr=""/>
        <xdr:cNvPicPr/>
      </xdr:nvPicPr>
      <xdr:blipFill>
        <a:blip r:embed="rId1"/>
        <a:stretch/>
      </xdr:blipFill>
      <xdr:spPr>
        <a:xfrm>
          <a:off x="486360" y="59040"/>
          <a:ext cx="2923560" cy="872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968400</xdr:colOff>
      <xdr:row>0</xdr:row>
      <xdr:rowOff>46800</xdr:rowOff>
    </xdr:from>
    <xdr:to>
      <xdr:col>1</xdr:col>
      <xdr:colOff>2800440</xdr:colOff>
      <xdr:row>3</xdr:row>
      <xdr:rowOff>50760</xdr:rowOff>
    </xdr:to>
    <xdr:pic>
      <xdr:nvPicPr>
        <xdr:cNvPr id="7" name="Imagem 1" descr=""/>
        <xdr:cNvPicPr/>
      </xdr:nvPicPr>
      <xdr:blipFill>
        <a:blip r:embed="rId1"/>
        <a:stretch/>
      </xdr:blipFill>
      <xdr:spPr>
        <a:xfrm>
          <a:off x="968400" y="46800"/>
          <a:ext cx="3018960" cy="880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199440</xdr:colOff>
      <xdr:row>0</xdr:row>
      <xdr:rowOff>46800</xdr:rowOff>
    </xdr:from>
    <xdr:to>
      <xdr:col>1</xdr:col>
      <xdr:colOff>1693800</xdr:colOff>
      <xdr:row>1</xdr:row>
      <xdr:rowOff>390960</xdr:rowOff>
    </xdr:to>
    <xdr:pic>
      <xdr:nvPicPr>
        <xdr:cNvPr id="8" name="Imagem 3" descr=""/>
        <xdr:cNvPicPr/>
      </xdr:nvPicPr>
      <xdr:blipFill>
        <a:blip r:embed="rId1"/>
        <a:stretch/>
      </xdr:blipFill>
      <xdr:spPr>
        <a:xfrm>
          <a:off x="199440" y="46800"/>
          <a:ext cx="3654720" cy="1094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29520</xdr:colOff>
      <xdr:row>0</xdr:row>
      <xdr:rowOff>99000</xdr:rowOff>
    </xdr:from>
    <xdr:to>
      <xdr:col>1</xdr:col>
      <xdr:colOff>1264680</xdr:colOff>
      <xdr:row>2</xdr:row>
      <xdr:rowOff>186840</xdr:rowOff>
    </xdr:to>
    <xdr:pic>
      <xdr:nvPicPr>
        <xdr:cNvPr id="9" name="Imagem 1" descr=""/>
        <xdr:cNvPicPr/>
      </xdr:nvPicPr>
      <xdr:blipFill>
        <a:blip r:embed="rId1"/>
        <a:stretch/>
      </xdr:blipFill>
      <xdr:spPr>
        <a:xfrm>
          <a:off x="29520" y="99000"/>
          <a:ext cx="2234520" cy="769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19440</xdr:colOff>
      <xdr:row>0</xdr:row>
      <xdr:rowOff>12960</xdr:rowOff>
    </xdr:from>
    <xdr:to>
      <xdr:col>1</xdr:col>
      <xdr:colOff>1515960</xdr:colOff>
      <xdr:row>2</xdr:row>
      <xdr:rowOff>185400</xdr:rowOff>
    </xdr:to>
    <xdr:pic>
      <xdr:nvPicPr>
        <xdr:cNvPr id="10" name="Imagem 1" descr=""/>
        <xdr:cNvPicPr/>
      </xdr:nvPicPr>
      <xdr:blipFill>
        <a:blip r:embed="rId1"/>
        <a:stretch/>
      </xdr:blipFill>
      <xdr:spPr>
        <a:xfrm>
          <a:off x="19440" y="12960"/>
          <a:ext cx="2497320" cy="721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98280</xdr:colOff>
      <xdr:row>0</xdr:row>
      <xdr:rowOff>12960</xdr:rowOff>
    </xdr:from>
    <xdr:to>
      <xdr:col>1</xdr:col>
      <xdr:colOff>1382760</xdr:colOff>
      <xdr:row>2</xdr:row>
      <xdr:rowOff>206280</xdr:rowOff>
    </xdr:to>
    <xdr:pic>
      <xdr:nvPicPr>
        <xdr:cNvPr id="11" name="Imagem 1" descr=""/>
        <xdr:cNvPicPr/>
      </xdr:nvPicPr>
      <xdr:blipFill>
        <a:blip r:embed="rId1"/>
        <a:stretch/>
      </xdr:blipFill>
      <xdr:spPr>
        <a:xfrm>
          <a:off x="98280" y="12960"/>
          <a:ext cx="2285280" cy="72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98280</xdr:colOff>
      <xdr:row>0</xdr:row>
      <xdr:rowOff>12960</xdr:rowOff>
    </xdr:from>
    <xdr:to>
      <xdr:col>1</xdr:col>
      <xdr:colOff>1380600</xdr:colOff>
      <xdr:row>2</xdr:row>
      <xdr:rowOff>164520</xdr:rowOff>
    </xdr:to>
    <xdr:pic>
      <xdr:nvPicPr>
        <xdr:cNvPr id="12" name="Imagem 1" descr=""/>
        <xdr:cNvPicPr/>
      </xdr:nvPicPr>
      <xdr:blipFill>
        <a:blip r:embed="rId1"/>
        <a:stretch/>
      </xdr:blipFill>
      <xdr:spPr>
        <a:xfrm>
          <a:off x="98280" y="12960"/>
          <a:ext cx="2283120" cy="681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268560</xdr:colOff>
      <xdr:row>5</xdr:row>
      <xdr:rowOff>64440</xdr:rowOff>
    </xdr:from>
    <xdr:to>
      <xdr:col>19</xdr:col>
      <xdr:colOff>621000</xdr:colOff>
      <xdr:row>47</xdr:row>
      <xdr:rowOff>88200</xdr:rowOff>
    </xdr:to>
    <xdr:pic>
      <xdr:nvPicPr>
        <xdr:cNvPr id="13" name="Figura 1" descr=""/>
        <xdr:cNvPicPr/>
      </xdr:nvPicPr>
      <xdr:blipFill>
        <a:blip r:embed="rId1"/>
        <a:stretch/>
      </xdr:blipFill>
      <xdr:spPr>
        <a:xfrm>
          <a:off x="268560" y="877320"/>
          <a:ext cx="15843960" cy="6851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469800</xdr:colOff>
      <xdr:row>65</xdr:row>
      <xdr:rowOff>14760</xdr:rowOff>
    </xdr:from>
    <xdr:to>
      <xdr:col>10</xdr:col>
      <xdr:colOff>650880</xdr:colOff>
      <xdr:row>126</xdr:row>
      <xdr:rowOff>75960</xdr:rowOff>
    </xdr:to>
    <xdr:pic>
      <xdr:nvPicPr>
        <xdr:cNvPr id="14" name="Imagem 2" descr=""/>
        <xdr:cNvPicPr/>
      </xdr:nvPicPr>
      <xdr:blipFill>
        <a:blip r:embed="rId2"/>
        <a:stretch/>
      </xdr:blipFill>
      <xdr:spPr>
        <a:xfrm>
          <a:off x="1285200" y="10581120"/>
          <a:ext cx="7518960" cy="9977400"/>
        </a:xfrm>
        <a:prstGeom prst="rect">
          <a:avLst/>
        </a:prstGeom>
        <a:ln w="19080">
          <a:solidFill>
            <a:srgbClr val="000000"/>
          </a:solidFill>
          <a:round/>
        </a:ln>
      </xdr:spPr>
    </xdr:pic>
    <xdr:clientData/>
  </xdr:twoCellAnchor>
  <xdr:twoCellAnchor editAs="oneCell">
    <xdr:from>
      <xdr:col>0</xdr:col>
      <xdr:colOff>0</xdr:colOff>
      <xdr:row>65</xdr:row>
      <xdr:rowOff>16200</xdr:rowOff>
    </xdr:from>
    <xdr:to>
      <xdr:col>10</xdr:col>
      <xdr:colOff>367920</xdr:colOff>
      <xdr:row>126</xdr:row>
      <xdr:rowOff>161280</xdr:rowOff>
    </xdr:to>
    <xdr:pic>
      <xdr:nvPicPr>
        <xdr:cNvPr id="15" name="Imagem 4" descr=""/>
        <xdr:cNvPicPr/>
      </xdr:nvPicPr>
      <xdr:blipFill>
        <a:blip r:embed="rId3"/>
        <a:stretch/>
      </xdr:blipFill>
      <xdr:spPr>
        <a:xfrm>
          <a:off x="0" y="10582560"/>
          <a:ext cx="8521200" cy="10061280"/>
        </a:xfrm>
        <a:prstGeom prst="rect">
          <a:avLst/>
        </a:prstGeom>
        <a:ln w="28440">
          <a:solidFill>
            <a:srgbClr val="000000"/>
          </a:solidFill>
          <a:rou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624960</xdr:colOff>
      <xdr:row>0</xdr:row>
      <xdr:rowOff>122400</xdr:rowOff>
    </xdr:from>
    <xdr:to>
      <xdr:col>13</xdr:col>
      <xdr:colOff>635400</xdr:colOff>
      <xdr:row>30</xdr:row>
      <xdr:rowOff>6480</xdr:rowOff>
    </xdr:to>
    <xdr:pic>
      <xdr:nvPicPr>
        <xdr:cNvPr id="16" name="Figura 3" descr=""/>
        <xdr:cNvPicPr/>
      </xdr:nvPicPr>
      <xdr:blipFill>
        <a:blip r:embed="rId1"/>
        <a:stretch/>
      </xdr:blipFill>
      <xdr:spPr>
        <a:xfrm>
          <a:off x="1440360" y="122400"/>
          <a:ext cx="9794520" cy="4761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758880</xdr:colOff>
      <xdr:row>26</xdr:row>
      <xdr:rowOff>0</xdr:rowOff>
    </xdr:from>
    <xdr:to>
      <xdr:col>13</xdr:col>
      <xdr:colOff>576000</xdr:colOff>
      <xdr:row>55</xdr:row>
      <xdr:rowOff>153360</xdr:rowOff>
    </xdr:to>
    <xdr:pic>
      <xdr:nvPicPr>
        <xdr:cNvPr id="17" name="Figura 4" descr=""/>
        <xdr:cNvPicPr/>
      </xdr:nvPicPr>
      <xdr:blipFill>
        <a:blip r:embed="rId2"/>
        <a:stretch/>
      </xdr:blipFill>
      <xdr:spPr>
        <a:xfrm>
          <a:off x="1574280" y="4226400"/>
          <a:ext cx="9601200" cy="486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334080</xdr:colOff>
      <xdr:row>65</xdr:row>
      <xdr:rowOff>6120</xdr:rowOff>
    </xdr:from>
    <xdr:to>
      <xdr:col>14</xdr:col>
      <xdr:colOff>650520</xdr:colOff>
      <xdr:row>102</xdr:row>
      <xdr:rowOff>46800</xdr:rowOff>
    </xdr:to>
    <xdr:pic>
      <xdr:nvPicPr>
        <xdr:cNvPr id="18" name="Figura 5" descr=""/>
        <xdr:cNvPicPr/>
      </xdr:nvPicPr>
      <xdr:blipFill>
        <a:blip r:embed="rId3"/>
        <a:stretch/>
      </xdr:blipFill>
      <xdr:spPr>
        <a:xfrm>
          <a:off x="1149480" y="10572480"/>
          <a:ext cx="10915920" cy="605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145800</xdr:rowOff>
    </xdr:from>
    <xdr:to>
      <xdr:col>9</xdr:col>
      <xdr:colOff>516600</xdr:colOff>
      <xdr:row>52</xdr:row>
      <xdr:rowOff>153720</xdr:rowOff>
    </xdr:to>
    <xdr:pic>
      <xdr:nvPicPr>
        <xdr:cNvPr id="19" name="Figura 9" descr=""/>
        <xdr:cNvPicPr/>
      </xdr:nvPicPr>
      <xdr:blipFill>
        <a:blip r:embed="rId1"/>
        <a:stretch/>
      </xdr:blipFill>
      <xdr:spPr>
        <a:xfrm>
          <a:off x="0" y="308520"/>
          <a:ext cx="7854840" cy="8298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29880</xdr:colOff>
      <xdr:row>2</xdr:row>
      <xdr:rowOff>129240</xdr:rowOff>
    </xdr:from>
    <xdr:to>
      <xdr:col>9</xdr:col>
      <xdr:colOff>561240</xdr:colOff>
      <xdr:row>54</xdr:row>
      <xdr:rowOff>157680</xdr:rowOff>
    </xdr:to>
    <xdr:pic>
      <xdr:nvPicPr>
        <xdr:cNvPr id="20" name="Imagem 2" descr=""/>
        <xdr:cNvPicPr/>
      </xdr:nvPicPr>
      <xdr:blipFill>
        <a:blip r:embed="rId2"/>
        <a:stretch/>
      </xdr:blipFill>
      <xdr:spPr>
        <a:xfrm>
          <a:off x="845280" y="454320"/>
          <a:ext cx="7054200" cy="8481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769680</xdr:colOff>
      <xdr:row>62</xdr:row>
      <xdr:rowOff>74520</xdr:rowOff>
    </xdr:from>
    <xdr:to>
      <xdr:col>11</xdr:col>
      <xdr:colOff>108720</xdr:colOff>
      <xdr:row>119</xdr:row>
      <xdr:rowOff>121320</xdr:rowOff>
    </xdr:to>
    <xdr:pic>
      <xdr:nvPicPr>
        <xdr:cNvPr id="21" name="Imagem 4" descr=""/>
        <xdr:cNvPicPr/>
      </xdr:nvPicPr>
      <xdr:blipFill>
        <a:blip r:embed="rId3"/>
        <a:stretch/>
      </xdr:blipFill>
      <xdr:spPr>
        <a:xfrm>
          <a:off x="1585080" y="10153080"/>
          <a:ext cx="7492320" cy="9312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271440</xdr:colOff>
      <xdr:row>68</xdr:row>
      <xdr:rowOff>3240</xdr:rowOff>
    </xdr:from>
    <xdr:to>
      <xdr:col>17</xdr:col>
      <xdr:colOff>473400</xdr:colOff>
      <xdr:row>130</xdr:row>
      <xdr:rowOff>59760</xdr:rowOff>
    </xdr:to>
    <xdr:pic>
      <xdr:nvPicPr>
        <xdr:cNvPr id="22" name="Imagem 2" descr=""/>
        <xdr:cNvPicPr/>
      </xdr:nvPicPr>
      <xdr:blipFill>
        <a:blip r:embed="rId1"/>
        <a:stretch/>
      </xdr:blipFill>
      <xdr:spPr>
        <a:xfrm>
          <a:off x="883080" y="11057400"/>
          <a:ext cx="9986040" cy="10135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276840</xdr:colOff>
      <xdr:row>4</xdr:row>
      <xdr:rowOff>15840</xdr:rowOff>
    </xdr:from>
    <xdr:to>
      <xdr:col>13</xdr:col>
      <xdr:colOff>376920</xdr:colOff>
      <xdr:row>57</xdr:row>
      <xdr:rowOff>50760</xdr:rowOff>
    </xdr:to>
    <xdr:pic>
      <xdr:nvPicPr>
        <xdr:cNvPr id="23" name="Imagem 4" descr=""/>
        <xdr:cNvPicPr/>
      </xdr:nvPicPr>
      <xdr:blipFill>
        <a:blip r:embed="rId2"/>
        <a:stretch/>
      </xdr:blipFill>
      <xdr:spPr>
        <a:xfrm>
          <a:off x="888480" y="666000"/>
          <a:ext cx="7437960" cy="8650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334800</xdr:colOff>
      <xdr:row>4</xdr:row>
      <xdr:rowOff>63360</xdr:rowOff>
    </xdr:from>
    <xdr:to>
      <xdr:col>13</xdr:col>
      <xdr:colOff>35640</xdr:colOff>
      <xdr:row>56</xdr:row>
      <xdr:rowOff>89280</xdr:rowOff>
    </xdr:to>
    <xdr:pic>
      <xdr:nvPicPr>
        <xdr:cNvPr id="24" name="Imagem 6" descr=""/>
        <xdr:cNvPicPr/>
      </xdr:nvPicPr>
      <xdr:blipFill>
        <a:blip r:embed="rId3"/>
        <a:stretch/>
      </xdr:blipFill>
      <xdr:spPr>
        <a:xfrm>
          <a:off x="334800" y="713520"/>
          <a:ext cx="7650360" cy="8479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305640</xdr:colOff>
      <xdr:row>48</xdr:row>
      <xdr:rowOff>30240</xdr:rowOff>
    </xdr:from>
    <xdr:to>
      <xdr:col>10</xdr:col>
      <xdr:colOff>111240</xdr:colOff>
      <xdr:row>94</xdr:row>
      <xdr:rowOff>111960</xdr:rowOff>
    </xdr:to>
    <xdr:pic>
      <xdr:nvPicPr>
        <xdr:cNvPr id="25" name="Imagem 2" descr=""/>
        <xdr:cNvPicPr/>
      </xdr:nvPicPr>
      <xdr:blipFill>
        <a:blip r:embed="rId1"/>
        <a:stretch/>
      </xdr:blipFill>
      <xdr:spPr>
        <a:xfrm>
          <a:off x="917280" y="7833240"/>
          <a:ext cx="5308920" cy="755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102240</xdr:colOff>
      <xdr:row>0</xdr:row>
      <xdr:rowOff>102240</xdr:rowOff>
    </xdr:from>
    <xdr:to>
      <xdr:col>8</xdr:col>
      <xdr:colOff>209880</xdr:colOff>
      <xdr:row>47</xdr:row>
      <xdr:rowOff>17640</xdr:rowOff>
    </xdr:to>
    <xdr:pic>
      <xdr:nvPicPr>
        <xdr:cNvPr id="26" name="Imagem 4" descr=""/>
        <xdr:cNvPicPr/>
      </xdr:nvPicPr>
      <xdr:blipFill>
        <a:blip r:embed="rId2"/>
        <a:stretch/>
      </xdr:blipFill>
      <xdr:spPr>
        <a:xfrm>
          <a:off x="713880" y="102240"/>
          <a:ext cx="4388040" cy="7555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201960</xdr:colOff>
      <xdr:row>47</xdr:row>
      <xdr:rowOff>114480</xdr:rowOff>
    </xdr:to>
    <xdr:pic>
      <xdr:nvPicPr>
        <xdr:cNvPr id="27" name="Imagem 6" descr=""/>
        <xdr:cNvPicPr/>
      </xdr:nvPicPr>
      <xdr:blipFill>
        <a:blip r:embed="rId3"/>
        <a:stretch/>
      </xdr:blipFill>
      <xdr:spPr>
        <a:xfrm>
          <a:off x="0" y="0"/>
          <a:ext cx="5705640" cy="7754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606240</xdr:colOff>
      <xdr:row>53</xdr:row>
      <xdr:rowOff>91440</xdr:rowOff>
    </xdr:from>
    <xdr:to>
      <xdr:col>9</xdr:col>
      <xdr:colOff>739440</xdr:colOff>
      <xdr:row>102</xdr:row>
      <xdr:rowOff>68760</xdr:rowOff>
    </xdr:to>
    <xdr:pic>
      <xdr:nvPicPr>
        <xdr:cNvPr id="28" name="Figura 6" descr=""/>
        <xdr:cNvPicPr/>
      </xdr:nvPicPr>
      <xdr:blipFill>
        <a:blip r:embed="rId1"/>
        <a:stretch/>
      </xdr:blipFill>
      <xdr:spPr>
        <a:xfrm>
          <a:off x="1421640" y="8706960"/>
          <a:ext cx="6656040" cy="7943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218880</xdr:colOff>
      <xdr:row>51</xdr:row>
      <xdr:rowOff>52560</xdr:rowOff>
    </xdr:to>
    <xdr:pic>
      <xdr:nvPicPr>
        <xdr:cNvPr id="29" name="Figura 7" descr=""/>
        <xdr:cNvPicPr/>
      </xdr:nvPicPr>
      <xdr:blipFill>
        <a:blip r:embed="rId2"/>
        <a:stretch/>
      </xdr:blipFill>
      <xdr:spPr>
        <a:xfrm>
          <a:off x="0" y="0"/>
          <a:ext cx="5926320" cy="8343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407880</xdr:colOff>
      <xdr:row>0</xdr:row>
      <xdr:rowOff>0</xdr:rowOff>
    </xdr:from>
    <xdr:to>
      <xdr:col>8</xdr:col>
      <xdr:colOff>581040</xdr:colOff>
      <xdr:row>51</xdr:row>
      <xdr:rowOff>7920</xdr:rowOff>
    </xdr:to>
    <xdr:pic>
      <xdr:nvPicPr>
        <xdr:cNvPr id="30" name="Figura 8" descr=""/>
        <xdr:cNvPicPr/>
      </xdr:nvPicPr>
      <xdr:blipFill>
        <a:blip r:embed="rId3"/>
        <a:stretch/>
      </xdr:blipFill>
      <xdr:spPr>
        <a:xfrm>
          <a:off x="1223280" y="0"/>
          <a:ext cx="5880600" cy="8298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308520</xdr:colOff>
      <xdr:row>105</xdr:row>
      <xdr:rowOff>145080</xdr:rowOff>
    </xdr:from>
    <xdr:to>
      <xdr:col>8</xdr:col>
      <xdr:colOff>593280</xdr:colOff>
      <xdr:row>156</xdr:row>
      <xdr:rowOff>138240</xdr:rowOff>
    </xdr:to>
    <xdr:pic>
      <xdr:nvPicPr>
        <xdr:cNvPr id="31" name="Imagem 2" descr=""/>
        <xdr:cNvPicPr/>
      </xdr:nvPicPr>
      <xdr:blipFill>
        <a:blip r:embed="rId4"/>
        <a:stretch/>
      </xdr:blipFill>
      <xdr:spPr>
        <a:xfrm>
          <a:off x="1123920" y="17213760"/>
          <a:ext cx="5992200" cy="8283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116280</xdr:colOff>
      <xdr:row>105</xdr:row>
      <xdr:rowOff>146160</xdr:rowOff>
    </xdr:from>
    <xdr:to>
      <xdr:col>7</xdr:col>
      <xdr:colOff>692280</xdr:colOff>
      <xdr:row>156</xdr:row>
      <xdr:rowOff>48960</xdr:rowOff>
    </xdr:to>
    <xdr:pic>
      <xdr:nvPicPr>
        <xdr:cNvPr id="32" name="Imagem 4" descr=""/>
        <xdr:cNvPicPr/>
      </xdr:nvPicPr>
      <xdr:blipFill>
        <a:blip r:embed="rId5"/>
        <a:stretch/>
      </xdr:blipFill>
      <xdr:spPr>
        <a:xfrm>
          <a:off x="116280" y="17214840"/>
          <a:ext cx="6283440" cy="8193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2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51" zoomScalePageLayoutView="100" workbookViewId="0">
      <selection pane="topLeft" activeCell="A1" activeCellId="0" sqref="A:K"/>
    </sheetView>
  </sheetViews>
  <sheetFormatPr defaultColWidth="9.1484375" defaultRowHeight="15" zeroHeight="false" outlineLevelRow="0" outlineLevelCol="0"/>
  <cols>
    <col collapsed="false" customWidth="true" hidden="false" outlineLevel="0" max="2" min="1" style="1" width="11.43"/>
    <col collapsed="false" customWidth="false" hidden="false" outlineLevel="0" max="3" min="3" style="1" width="9.14"/>
    <col collapsed="false" customWidth="true" hidden="false" outlineLevel="0" max="4" min="4" style="1" width="73.71"/>
    <col collapsed="false" customWidth="true" hidden="false" outlineLevel="0" max="7" min="5" style="1" width="34.85"/>
    <col collapsed="false" customWidth="false" hidden="false" outlineLevel="0" max="16384" min="8" style="2" width="9.14"/>
  </cols>
  <sheetData>
    <row r="1" customFormat="false" ht="15" hidden="false" customHeight="true" outlineLevel="0" collapsed="false">
      <c r="A1" s="3"/>
      <c r="B1" s="3"/>
      <c r="C1" s="3"/>
      <c r="D1" s="3" t="s">
        <v>0</v>
      </c>
      <c r="E1" s="3" t="s">
        <v>1</v>
      </c>
      <c r="F1" s="3" t="s">
        <v>2</v>
      </c>
      <c r="G1" s="3" t="s">
        <v>3</v>
      </c>
    </row>
    <row r="2" customFormat="false" ht="79.5" hidden="false" customHeight="true" outlineLevel="0" collapsed="false">
      <c r="A2" s="3"/>
      <c r="B2" s="3"/>
      <c r="C2" s="3"/>
      <c r="D2" s="3" t="s">
        <v>4</v>
      </c>
      <c r="E2" s="3" t="s">
        <v>5</v>
      </c>
      <c r="F2" s="3" t="s">
        <v>6</v>
      </c>
      <c r="G2" s="3" t="s">
        <v>7</v>
      </c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</row>
    <row r="4" customFormat="false" ht="18" hidden="false" customHeight="true" outlineLevel="0" collapsed="false">
      <c r="A4" s="4" t="s">
        <v>8</v>
      </c>
      <c r="B4" s="4"/>
      <c r="C4" s="4"/>
      <c r="D4" s="4"/>
      <c r="E4" s="4"/>
      <c r="F4" s="4"/>
      <c r="G4" s="4"/>
    </row>
    <row r="5" customFormat="false" ht="27.75" hidden="false" customHeight="true" outlineLevel="0" collapsed="false">
      <c r="A5" s="3" t="s">
        <v>9</v>
      </c>
      <c r="B5" s="3"/>
      <c r="C5" s="3"/>
      <c r="D5" s="3" t="s">
        <v>10</v>
      </c>
      <c r="E5" s="3"/>
      <c r="F5" s="3" t="s">
        <v>11</v>
      </c>
      <c r="G5" s="3" t="s">
        <v>12</v>
      </c>
    </row>
    <row r="6" customFormat="false" ht="27.75" hidden="false" customHeight="true" outlineLevel="0" collapsed="false">
      <c r="A6" s="5" t="s">
        <v>13</v>
      </c>
      <c r="B6" s="5"/>
      <c r="C6" s="5"/>
      <c r="D6" s="5" t="s">
        <v>14</v>
      </c>
      <c r="E6" s="5"/>
      <c r="F6" s="6" t="n">
        <v>428838.02</v>
      </c>
      <c r="G6" s="7" t="n">
        <v>0.0417828266487301</v>
      </c>
    </row>
    <row r="7" customFormat="false" ht="27.75" hidden="false" customHeight="true" outlineLevel="0" collapsed="false">
      <c r="A7" s="5" t="s">
        <v>15</v>
      </c>
      <c r="B7" s="5"/>
      <c r="C7" s="5"/>
      <c r="D7" s="5" t="s">
        <v>16</v>
      </c>
      <c r="E7" s="5"/>
      <c r="F7" s="6" t="n">
        <v>210717.84</v>
      </c>
      <c r="G7" s="7" t="n">
        <v>0.0205307985064264</v>
      </c>
    </row>
    <row r="8" customFormat="false" ht="27.75" hidden="false" customHeight="true" outlineLevel="0" collapsed="false">
      <c r="A8" s="5" t="s">
        <v>17</v>
      </c>
      <c r="B8" s="5"/>
      <c r="C8" s="5"/>
      <c r="D8" s="5" t="s">
        <v>18</v>
      </c>
      <c r="E8" s="5"/>
      <c r="F8" s="6" t="n">
        <v>596442.33</v>
      </c>
      <c r="G8" s="7" t="n">
        <v>0.0581129594814254</v>
      </c>
    </row>
    <row r="9" customFormat="false" ht="27.75" hidden="false" customHeight="true" outlineLevel="0" collapsed="false">
      <c r="A9" s="5" t="s">
        <v>19</v>
      </c>
      <c r="B9" s="5"/>
      <c r="C9" s="5"/>
      <c r="D9" s="5" t="s">
        <v>20</v>
      </c>
      <c r="E9" s="5"/>
      <c r="F9" s="6" t="n">
        <v>3375210.93</v>
      </c>
      <c r="G9" s="7" t="n">
        <v>0.328855760482919</v>
      </c>
    </row>
    <row r="10" customFormat="false" ht="27.75" hidden="false" customHeight="true" outlineLevel="0" collapsed="false">
      <c r="A10" s="5" t="s">
        <v>21</v>
      </c>
      <c r="B10" s="5"/>
      <c r="C10" s="5"/>
      <c r="D10" s="5" t="s">
        <v>22</v>
      </c>
      <c r="E10" s="5"/>
      <c r="F10" s="6" t="n">
        <v>429524.34</v>
      </c>
      <c r="G10" s="7" t="n">
        <v>0.0418496966281819</v>
      </c>
    </row>
    <row r="11" customFormat="false" ht="27.75" hidden="false" customHeight="true" outlineLevel="0" collapsed="false">
      <c r="A11" s="5" t="s">
        <v>23</v>
      </c>
      <c r="B11" s="5"/>
      <c r="C11" s="5"/>
      <c r="D11" s="5" t="s">
        <v>24</v>
      </c>
      <c r="E11" s="5"/>
      <c r="F11" s="6" t="n">
        <v>516674.59</v>
      </c>
      <c r="G11" s="7" t="n">
        <v>0.0503409768279727</v>
      </c>
    </row>
    <row r="12" customFormat="false" ht="27.75" hidden="false" customHeight="true" outlineLevel="0" collapsed="false">
      <c r="A12" s="5" t="s">
        <v>25</v>
      </c>
      <c r="B12" s="5"/>
      <c r="C12" s="5"/>
      <c r="D12" s="5" t="s">
        <v>26</v>
      </c>
      <c r="E12" s="5"/>
      <c r="F12" s="6" t="n">
        <v>956819.76</v>
      </c>
      <c r="G12" s="7" t="n">
        <v>0.0932254891162858</v>
      </c>
    </row>
    <row r="13" customFormat="false" ht="27.75" hidden="false" customHeight="true" outlineLevel="0" collapsed="false">
      <c r="A13" s="5" t="s">
        <v>27</v>
      </c>
      <c r="B13" s="5"/>
      <c r="C13" s="5"/>
      <c r="D13" s="5" t="s">
        <v>28</v>
      </c>
      <c r="E13" s="5"/>
      <c r="F13" s="6" t="n">
        <v>185493.45</v>
      </c>
      <c r="G13" s="7" t="n">
        <v>0.0180731192300181</v>
      </c>
    </row>
    <row r="14" customFormat="false" ht="27.75" hidden="false" customHeight="true" outlineLevel="0" collapsed="false">
      <c r="A14" s="5" t="s">
        <v>29</v>
      </c>
      <c r="B14" s="5"/>
      <c r="C14" s="5"/>
      <c r="D14" s="5" t="s">
        <v>30</v>
      </c>
      <c r="E14" s="5"/>
      <c r="F14" s="6" t="n">
        <v>532737.88</v>
      </c>
      <c r="G14" s="7" t="n">
        <v>0.0519060658130359</v>
      </c>
    </row>
    <row r="15" customFormat="false" ht="27.75" hidden="false" customHeight="true" outlineLevel="0" collapsed="false">
      <c r="A15" s="5" t="s">
        <v>31</v>
      </c>
      <c r="B15" s="5"/>
      <c r="C15" s="5"/>
      <c r="D15" s="5" t="s">
        <v>32</v>
      </c>
      <c r="E15" s="5"/>
      <c r="F15" s="6" t="n">
        <v>1695502.84</v>
      </c>
      <c r="G15" s="7" t="n">
        <v>0.165197342451468</v>
      </c>
    </row>
    <row r="16" customFormat="false" ht="27.75" hidden="false" customHeight="true" outlineLevel="0" collapsed="false">
      <c r="A16" s="5" t="n">
        <v>11</v>
      </c>
      <c r="B16" s="5"/>
      <c r="C16" s="5"/>
      <c r="D16" s="8" t="s">
        <v>33</v>
      </c>
      <c r="E16" s="8"/>
      <c r="F16" s="6" t="n">
        <v>443832.35</v>
      </c>
      <c r="G16" s="7" t="n">
        <v>0.043243764023415</v>
      </c>
    </row>
    <row r="17" customFormat="false" ht="27.75" hidden="false" customHeight="true" outlineLevel="0" collapsed="false">
      <c r="A17" s="5" t="n">
        <v>12</v>
      </c>
      <c r="B17" s="5"/>
      <c r="C17" s="5"/>
      <c r="D17" s="5" t="s">
        <v>34</v>
      </c>
      <c r="E17" s="5"/>
      <c r="F17" s="6" t="n">
        <v>891705.16</v>
      </c>
      <c r="G17" s="7" t="n">
        <v>0.0868812007901215</v>
      </c>
    </row>
    <row r="18" customFormat="false" ht="27.75" hidden="false" customHeight="true" outlineLevel="0" collapsed="false">
      <c r="A18" s="9"/>
      <c r="B18" s="9"/>
      <c r="C18" s="9"/>
      <c r="D18" s="9"/>
      <c r="E18" s="9"/>
      <c r="F18" s="9"/>
      <c r="G18" s="9"/>
    </row>
    <row r="19" customFormat="false" ht="27.75" hidden="false" customHeight="true" outlineLevel="0" collapsed="false">
      <c r="A19" s="10"/>
      <c r="B19" s="10"/>
      <c r="C19" s="10"/>
      <c r="D19" s="9"/>
      <c r="F19" s="11" t="s">
        <v>35</v>
      </c>
      <c r="G19" s="12" t="n">
        <v>8121260.81</v>
      </c>
    </row>
    <row r="20" customFormat="false" ht="27.75" hidden="false" customHeight="true" outlineLevel="0" collapsed="false">
      <c r="A20" s="10"/>
      <c r="B20" s="10"/>
      <c r="C20" s="10"/>
      <c r="D20" s="9"/>
      <c r="E20" s="9"/>
      <c r="F20" s="13" t="s">
        <v>36</v>
      </c>
      <c r="G20" s="12" t="n">
        <v>2142238.68</v>
      </c>
    </row>
    <row r="21" customFormat="false" ht="27.75" hidden="false" customHeight="true" outlineLevel="0" collapsed="false">
      <c r="A21" s="10"/>
      <c r="B21" s="10"/>
      <c r="C21" s="10"/>
      <c r="D21" s="9"/>
      <c r="E21" s="9"/>
      <c r="F21" s="13" t="s">
        <v>37</v>
      </c>
      <c r="G21" s="12" t="n">
        <v>10263499.49</v>
      </c>
    </row>
  </sheetData>
  <mergeCells count="32">
    <mergeCell ref="A1:C2"/>
    <mergeCell ref="A3:G3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9:C19"/>
    <mergeCell ref="A20:C20"/>
    <mergeCell ref="A21:C21"/>
  </mergeCells>
  <printOptions headings="false" gridLines="false" gridLinesSet="true" horizontalCentered="false" verticalCentered="false"/>
  <pageMargins left="0.5" right="0.5" top="0.861111111111111" bottom="0.861111111111111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09"/>
  <sheetViews>
    <sheetView showFormulas="false" showGridLines="true" showRowColHeaders="true" showZeros="true" rightToLeft="false" tabSelected="false" showOutlineSymbols="false" defaultGridColor="true" view="pageBreakPreview" topLeftCell="A13" colorId="64" zoomScale="100" zoomScaleNormal="100" zoomScalePageLayoutView="100" workbookViewId="0">
      <selection pane="topLeft" activeCell="A100" activeCellId="0" sqref="A:K"/>
    </sheetView>
  </sheetViews>
  <sheetFormatPr defaultColWidth="9.1484375" defaultRowHeight="15" zeroHeight="false" outlineLevelRow="0" outlineLevelCol="0"/>
  <cols>
    <col collapsed="false" customWidth="true" hidden="false" outlineLevel="0" max="1" min="1" style="14" width="15.29"/>
    <col collapsed="false" customWidth="true" hidden="false" outlineLevel="0" max="2" min="2" style="14" width="16.43"/>
    <col collapsed="false" customWidth="true" hidden="false" outlineLevel="0" max="3" min="3" style="14" width="15.14"/>
    <col collapsed="false" customWidth="true" hidden="false" outlineLevel="0" max="4" min="4" style="15" width="90.14"/>
    <col collapsed="false" customWidth="true" hidden="false" outlineLevel="0" max="5" min="5" style="14" width="14.71"/>
    <col collapsed="false" customWidth="true" hidden="false" outlineLevel="0" max="6" min="6" style="16" width="14.86"/>
    <col collapsed="false" customWidth="true" hidden="false" outlineLevel="0" max="8" min="7" style="14" width="14.86"/>
    <col collapsed="false" customWidth="true" hidden="false" outlineLevel="0" max="9" min="9" style="14" width="19.71"/>
    <col collapsed="false" customWidth="true" hidden="false" outlineLevel="0" max="10" min="10" style="14" width="14.86"/>
    <col collapsed="false" customWidth="false" hidden="false" outlineLevel="0" max="16384" min="11" style="17" width="9.14"/>
  </cols>
  <sheetData>
    <row r="1" customFormat="false" ht="15" hidden="false" customHeight="true" outlineLevel="0" collapsed="false">
      <c r="A1" s="18"/>
      <c r="B1" s="18"/>
      <c r="C1" s="18"/>
      <c r="D1" s="18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customFormat="false" ht="86.25" hidden="false" customHeight="true" outlineLevel="0" collapsed="false">
      <c r="A2" s="18"/>
      <c r="B2" s="18"/>
      <c r="C2" s="18"/>
      <c r="D2" s="18" t="s">
        <v>4</v>
      </c>
      <c r="E2" s="18" t="s">
        <v>5</v>
      </c>
      <c r="F2" s="18"/>
      <c r="G2" s="18" t="s">
        <v>6</v>
      </c>
      <c r="H2" s="18"/>
      <c r="I2" s="18" t="s">
        <v>7</v>
      </c>
      <c r="J2" s="18"/>
    </row>
    <row r="3" customFormat="false" ht="15" hidden="false" customHeight="false" outlineLevel="0" collapsed="false">
      <c r="A3" s="18"/>
      <c r="B3" s="18"/>
      <c r="C3" s="18"/>
      <c r="D3" s="18"/>
      <c r="E3" s="18"/>
      <c r="F3" s="18"/>
      <c r="G3" s="18"/>
      <c r="H3" s="18"/>
      <c r="I3" s="18"/>
      <c r="J3" s="18"/>
    </row>
    <row r="4" customFormat="false" ht="19.7" hidden="false" customHeight="true" outlineLevel="0" collapsed="false">
      <c r="A4" s="19" t="s">
        <v>38</v>
      </c>
      <c r="B4" s="19"/>
      <c r="C4" s="19"/>
      <c r="D4" s="19"/>
      <c r="E4" s="19"/>
      <c r="F4" s="19"/>
      <c r="G4" s="19"/>
      <c r="H4" s="19"/>
      <c r="I4" s="19"/>
      <c r="J4" s="19"/>
    </row>
    <row r="5" customFormat="false" ht="26.85" hidden="false" customHeight="false" outlineLevel="0" collapsed="false">
      <c r="A5" s="18" t="s">
        <v>9</v>
      </c>
      <c r="B5" s="18" t="s">
        <v>39</v>
      </c>
      <c r="C5" s="18" t="s">
        <v>40</v>
      </c>
      <c r="D5" s="20" t="s">
        <v>10</v>
      </c>
      <c r="E5" s="18" t="s">
        <v>41</v>
      </c>
      <c r="F5" s="21" t="s">
        <v>42</v>
      </c>
      <c r="G5" s="18" t="s">
        <v>43</v>
      </c>
      <c r="H5" s="18" t="s">
        <v>44</v>
      </c>
      <c r="I5" s="18" t="s">
        <v>11</v>
      </c>
      <c r="J5" s="18" t="s">
        <v>12</v>
      </c>
    </row>
    <row r="6" customFormat="false" ht="34.5" hidden="false" customHeight="true" outlineLevel="0" collapsed="false">
      <c r="A6" s="22" t="s">
        <v>13</v>
      </c>
      <c r="B6" s="22"/>
      <c r="C6" s="22"/>
      <c r="D6" s="23" t="s">
        <v>14</v>
      </c>
      <c r="E6" s="22"/>
      <c r="F6" s="22"/>
      <c r="G6" s="22"/>
      <c r="H6" s="22"/>
      <c r="I6" s="6" t="n">
        <v>428838.02</v>
      </c>
      <c r="J6" s="7" t="n">
        <v>0.0417828266487301</v>
      </c>
    </row>
    <row r="7" customFormat="false" ht="34.5" hidden="false" customHeight="true" outlineLevel="0" collapsed="false">
      <c r="A7" s="22" t="s">
        <v>45</v>
      </c>
      <c r="B7" s="22"/>
      <c r="C7" s="22"/>
      <c r="D7" s="23" t="s">
        <v>46</v>
      </c>
      <c r="E7" s="22"/>
      <c r="F7" s="22"/>
      <c r="G7" s="22"/>
      <c r="H7" s="22"/>
      <c r="I7" s="6" t="n">
        <v>244733.63</v>
      </c>
      <c r="J7" s="7" t="n">
        <v>0.0238450472218029</v>
      </c>
    </row>
    <row r="8" customFormat="false" ht="41.25" hidden="false" customHeight="true" outlineLevel="0" collapsed="false">
      <c r="A8" s="24" t="s">
        <v>47</v>
      </c>
      <c r="B8" s="24" t="s">
        <v>48</v>
      </c>
      <c r="C8" s="24" t="s">
        <v>49</v>
      </c>
      <c r="D8" s="25" t="s">
        <v>50</v>
      </c>
      <c r="E8" s="24" t="s">
        <v>51</v>
      </c>
      <c r="F8" s="24" t="n">
        <v>12</v>
      </c>
      <c r="G8" s="26" t="n">
        <v>307.3</v>
      </c>
      <c r="H8" s="26" t="n">
        <v>388.42</v>
      </c>
      <c r="I8" s="26" t="n">
        <v>4661.04</v>
      </c>
      <c r="J8" s="27" t="n">
        <v>0.000454137500035088</v>
      </c>
    </row>
    <row r="9" customFormat="false" ht="41.25" hidden="false" customHeight="true" outlineLevel="0" collapsed="false">
      <c r="A9" s="24" t="s">
        <v>52</v>
      </c>
      <c r="B9" s="24" t="s">
        <v>53</v>
      </c>
      <c r="C9" s="24" t="s">
        <v>49</v>
      </c>
      <c r="D9" s="25" t="s">
        <v>54</v>
      </c>
      <c r="E9" s="24" t="s">
        <v>51</v>
      </c>
      <c r="F9" s="24" t="n">
        <v>1870.4</v>
      </c>
      <c r="G9" s="26" t="n">
        <v>93.82</v>
      </c>
      <c r="H9" s="26" t="n">
        <v>118.58</v>
      </c>
      <c r="I9" s="26" t="n">
        <v>221792.03</v>
      </c>
      <c r="J9" s="27" t="n">
        <v>0.0216097862348118</v>
      </c>
    </row>
    <row r="10" customFormat="false" ht="63" hidden="false" customHeight="true" outlineLevel="0" collapsed="false">
      <c r="A10" s="24" t="s">
        <v>55</v>
      </c>
      <c r="B10" s="24" t="s">
        <v>56</v>
      </c>
      <c r="C10" s="24" t="s">
        <v>49</v>
      </c>
      <c r="D10" s="25" t="s">
        <v>57</v>
      </c>
      <c r="E10" s="24" t="s">
        <v>58</v>
      </c>
      <c r="F10" s="24" t="n">
        <v>8</v>
      </c>
      <c r="G10" s="26" t="n">
        <v>695.31</v>
      </c>
      <c r="H10" s="26" t="n">
        <v>878.87</v>
      </c>
      <c r="I10" s="26" t="n">
        <v>7030.96</v>
      </c>
      <c r="J10" s="27" t="n">
        <v>0.000685045096640815</v>
      </c>
    </row>
    <row r="11" customFormat="false" ht="63" hidden="false" customHeight="true" outlineLevel="0" collapsed="false">
      <c r="A11" s="24" t="s">
        <v>59</v>
      </c>
      <c r="B11" s="24" t="s">
        <v>60</v>
      </c>
      <c r="C11" s="24" t="s">
        <v>49</v>
      </c>
      <c r="D11" s="25" t="s">
        <v>61</v>
      </c>
      <c r="E11" s="24" t="s">
        <v>58</v>
      </c>
      <c r="F11" s="24" t="n">
        <v>8</v>
      </c>
      <c r="G11" s="26" t="n">
        <v>1112.5</v>
      </c>
      <c r="H11" s="26" t="n">
        <v>1406.2</v>
      </c>
      <c r="I11" s="26" t="n">
        <v>11249.6</v>
      </c>
      <c r="J11" s="27" t="n">
        <v>0.00109607839031519</v>
      </c>
    </row>
    <row r="12" customFormat="false" ht="34.5" hidden="false" customHeight="true" outlineLevel="0" collapsed="false">
      <c r="A12" s="22" t="s">
        <v>62</v>
      </c>
      <c r="B12" s="22"/>
      <c r="C12" s="22"/>
      <c r="D12" s="23" t="s">
        <v>63</v>
      </c>
      <c r="E12" s="22"/>
      <c r="F12" s="22"/>
      <c r="G12" s="22"/>
      <c r="H12" s="22"/>
      <c r="I12" s="6" t="n">
        <v>184104.39</v>
      </c>
      <c r="J12" s="7" t="n">
        <v>0.0179377794269272</v>
      </c>
    </row>
    <row r="13" customFormat="false" ht="41.25" hidden="false" customHeight="true" outlineLevel="0" collapsed="false">
      <c r="A13" s="24" t="s">
        <v>64</v>
      </c>
      <c r="B13" s="24" t="s">
        <v>65</v>
      </c>
      <c r="C13" s="24" t="s">
        <v>49</v>
      </c>
      <c r="D13" s="25" t="s">
        <v>66</v>
      </c>
      <c r="E13" s="24" t="s">
        <v>67</v>
      </c>
      <c r="F13" s="24" t="n">
        <v>13.04</v>
      </c>
      <c r="G13" s="26" t="n">
        <v>134.53</v>
      </c>
      <c r="H13" s="26" t="n">
        <v>170.04</v>
      </c>
      <c r="I13" s="26" t="n">
        <v>2217.32</v>
      </c>
      <c r="J13" s="27" t="n">
        <v>0.000216039373525608</v>
      </c>
    </row>
    <row r="14" customFormat="false" ht="41.25" hidden="false" customHeight="true" outlineLevel="0" collapsed="false">
      <c r="A14" s="24" t="s">
        <v>68</v>
      </c>
      <c r="B14" s="24" t="s">
        <v>69</v>
      </c>
      <c r="C14" s="24" t="s">
        <v>70</v>
      </c>
      <c r="D14" s="25" t="s">
        <v>71</v>
      </c>
      <c r="E14" s="24" t="s">
        <v>67</v>
      </c>
      <c r="F14" s="24" t="n">
        <v>2410.55</v>
      </c>
      <c r="G14" s="26" t="n">
        <v>15.31</v>
      </c>
      <c r="H14" s="26" t="n">
        <v>19.35</v>
      </c>
      <c r="I14" s="26" t="n">
        <v>46644.14</v>
      </c>
      <c r="J14" s="27" t="n">
        <v>0.00454466237811447</v>
      </c>
    </row>
    <row r="15" customFormat="false" ht="41.25" hidden="false" customHeight="true" outlineLevel="0" collapsed="false">
      <c r="A15" s="24" t="s">
        <v>72</v>
      </c>
      <c r="B15" s="24" t="s">
        <v>73</v>
      </c>
      <c r="C15" s="24" t="s">
        <v>74</v>
      </c>
      <c r="D15" s="25" t="s">
        <v>75</v>
      </c>
      <c r="E15" s="24" t="s">
        <v>51</v>
      </c>
      <c r="F15" s="24" t="n">
        <v>51.51</v>
      </c>
      <c r="G15" s="26" t="n">
        <v>45.33</v>
      </c>
      <c r="H15" s="26" t="n">
        <v>57.29</v>
      </c>
      <c r="I15" s="26" t="n">
        <v>2951</v>
      </c>
      <c r="J15" s="27" t="n">
        <v>0.000287523763495603</v>
      </c>
    </row>
    <row r="16" customFormat="false" ht="41.25" hidden="false" customHeight="true" outlineLevel="0" collapsed="false">
      <c r="A16" s="24" t="s">
        <v>76</v>
      </c>
      <c r="B16" s="24" t="s">
        <v>77</v>
      </c>
      <c r="C16" s="24" t="s">
        <v>74</v>
      </c>
      <c r="D16" s="25" t="s">
        <v>78</v>
      </c>
      <c r="E16" s="24" t="s">
        <v>79</v>
      </c>
      <c r="F16" s="24" t="n">
        <v>43</v>
      </c>
      <c r="G16" s="26" t="n">
        <v>173.6</v>
      </c>
      <c r="H16" s="26" t="n">
        <v>219.43</v>
      </c>
      <c r="I16" s="26" t="n">
        <v>9435.49</v>
      </c>
      <c r="J16" s="27" t="n">
        <v>0.000919324837419561</v>
      </c>
    </row>
    <row r="17" customFormat="false" ht="41.25" hidden="false" customHeight="true" outlineLevel="0" collapsed="false">
      <c r="A17" s="24" t="s">
        <v>80</v>
      </c>
      <c r="B17" s="24" t="s">
        <v>81</v>
      </c>
      <c r="C17" s="24" t="s">
        <v>74</v>
      </c>
      <c r="D17" s="25" t="s">
        <v>82</v>
      </c>
      <c r="E17" s="24" t="s">
        <v>79</v>
      </c>
      <c r="F17" s="24" t="n">
        <v>15</v>
      </c>
      <c r="G17" s="26" t="n">
        <v>99.99</v>
      </c>
      <c r="H17" s="26" t="n">
        <v>126.38</v>
      </c>
      <c r="I17" s="26" t="n">
        <v>1895.7</v>
      </c>
      <c r="J17" s="27" t="n">
        <v>0.000184703083178114</v>
      </c>
    </row>
    <row r="18" customFormat="false" ht="63.75" hidden="false" customHeight="true" outlineLevel="0" collapsed="false">
      <c r="A18" s="24" t="s">
        <v>83</v>
      </c>
      <c r="B18" s="24" t="s">
        <v>84</v>
      </c>
      <c r="C18" s="24" t="s">
        <v>49</v>
      </c>
      <c r="D18" s="25" t="s">
        <v>85</v>
      </c>
      <c r="E18" s="24" t="s">
        <v>67</v>
      </c>
      <c r="F18" s="24" t="n">
        <v>2459.9</v>
      </c>
      <c r="G18" s="26" t="n">
        <v>8.18</v>
      </c>
      <c r="H18" s="26" t="n">
        <v>10.33</v>
      </c>
      <c r="I18" s="26" t="n">
        <v>25410.76</v>
      </c>
      <c r="J18" s="27" t="n">
        <v>0.00247583780023162</v>
      </c>
    </row>
    <row r="19" customFormat="false" ht="41.25" hidden="false" customHeight="true" outlineLevel="0" collapsed="false">
      <c r="A19" s="24" t="s">
        <v>86</v>
      </c>
      <c r="B19" s="24" t="s">
        <v>87</v>
      </c>
      <c r="C19" s="24" t="s">
        <v>49</v>
      </c>
      <c r="D19" s="25" t="s">
        <v>88</v>
      </c>
      <c r="E19" s="24" t="s">
        <v>89</v>
      </c>
      <c r="F19" s="24" t="n">
        <v>44032.25</v>
      </c>
      <c r="G19" s="26" t="n">
        <v>1.72</v>
      </c>
      <c r="H19" s="26" t="n">
        <v>2.17</v>
      </c>
      <c r="I19" s="26" t="n">
        <v>95549.98</v>
      </c>
      <c r="J19" s="27" t="n">
        <v>0.00930968819096224</v>
      </c>
    </row>
    <row r="20" customFormat="false" ht="34.5" hidden="false" customHeight="true" outlineLevel="0" collapsed="false">
      <c r="A20" s="22" t="s">
        <v>15</v>
      </c>
      <c r="B20" s="22"/>
      <c r="C20" s="22"/>
      <c r="D20" s="23" t="s">
        <v>16</v>
      </c>
      <c r="E20" s="22"/>
      <c r="F20" s="22"/>
      <c r="G20" s="22"/>
      <c r="H20" s="22"/>
      <c r="I20" s="6" t="n">
        <v>210717.84</v>
      </c>
      <c r="J20" s="7" t="n">
        <v>0.0205307985064264</v>
      </c>
    </row>
    <row r="21" customFormat="false" ht="41.25" hidden="false" customHeight="true" outlineLevel="0" collapsed="false">
      <c r="A21" s="24" t="s">
        <v>90</v>
      </c>
      <c r="B21" s="24" t="s">
        <v>91</v>
      </c>
      <c r="C21" s="24" t="s">
        <v>70</v>
      </c>
      <c r="D21" s="25" t="s">
        <v>92</v>
      </c>
      <c r="E21" s="24" t="s">
        <v>93</v>
      </c>
      <c r="F21" s="24" t="n">
        <v>8</v>
      </c>
      <c r="G21" s="26" t="n">
        <v>20838.4</v>
      </c>
      <c r="H21" s="26" t="n">
        <v>26339.73</v>
      </c>
      <c r="I21" s="26" t="n">
        <v>210717.84</v>
      </c>
      <c r="J21" s="27" t="n">
        <v>0.0205307985064264</v>
      </c>
    </row>
    <row r="22" customFormat="false" ht="34.5" hidden="false" customHeight="true" outlineLevel="0" collapsed="false">
      <c r="A22" s="22" t="s">
        <v>17</v>
      </c>
      <c r="B22" s="22"/>
      <c r="C22" s="22"/>
      <c r="D22" s="23" t="s">
        <v>18</v>
      </c>
      <c r="E22" s="22"/>
      <c r="F22" s="22"/>
      <c r="G22" s="22"/>
      <c r="H22" s="22"/>
      <c r="I22" s="6" t="n">
        <v>596442.33</v>
      </c>
      <c r="J22" s="7" t="n">
        <v>0.0581129594814254</v>
      </c>
    </row>
    <row r="23" customFormat="false" ht="41.25" hidden="false" customHeight="true" outlineLevel="0" collapsed="false">
      <c r="A23" s="24" t="s">
        <v>94</v>
      </c>
      <c r="B23" s="24" t="s">
        <v>95</v>
      </c>
      <c r="C23" s="24" t="s">
        <v>70</v>
      </c>
      <c r="D23" s="25" t="s">
        <v>96</v>
      </c>
      <c r="E23" s="24" t="s">
        <v>41</v>
      </c>
      <c r="F23" s="24" t="n">
        <v>97</v>
      </c>
      <c r="G23" s="26" t="n">
        <v>4864.63</v>
      </c>
      <c r="H23" s="26" t="n">
        <v>6148.89</v>
      </c>
      <c r="I23" s="26" t="n">
        <v>596442.33</v>
      </c>
      <c r="J23" s="27" t="n">
        <v>0.0581129594814254</v>
      </c>
    </row>
    <row r="24" customFormat="false" ht="34.5" hidden="false" customHeight="true" outlineLevel="0" collapsed="false">
      <c r="A24" s="22" t="s">
        <v>19</v>
      </c>
      <c r="B24" s="22"/>
      <c r="C24" s="22"/>
      <c r="D24" s="23" t="s">
        <v>20</v>
      </c>
      <c r="E24" s="22"/>
      <c r="F24" s="22"/>
      <c r="G24" s="22"/>
      <c r="H24" s="22"/>
      <c r="I24" s="6" t="n">
        <v>3375210.93</v>
      </c>
      <c r="J24" s="7" t="n">
        <v>0.328855760482919</v>
      </c>
    </row>
    <row r="25" customFormat="false" ht="41.25" hidden="false" customHeight="true" outlineLevel="0" collapsed="false">
      <c r="A25" s="24" t="s">
        <v>97</v>
      </c>
      <c r="B25" s="24" t="s">
        <v>98</v>
      </c>
      <c r="C25" s="24" t="s">
        <v>49</v>
      </c>
      <c r="D25" s="25" t="s">
        <v>99</v>
      </c>
      <c r="E25" s="24" t="s">
        <v>51</v>
      </c>
      <c r="F25" s="24" t="n">
        <v>552.19</v>
      </c>
      <c r="G25" s="26" t="n">
        <v>68.26</v>
      </c>
      <c r="H25" s="26" t="n">
        <v>86.28</v>
      </c>
      <c r="I25" s="26" t="n">
        <v>47642.95</v>
      </c>
      <c r="J25" s="27" t="n">
        <v>0.00464197908777798</v>
      </c>
    </row>
    <row r="26" customFormat="false" ht="41.25" hidden="false" customHeight="true" outlineLevel="0" collapsed="false">
      <c r="A26" s="24" t="s">
        <v>100</v>
      </c>
      <c r="B26" s="24" t="s">
        <v>101</v>
      </c>
      <c r="C26" s="24" t="s">
        <v>70</v>
      </c>
      <c r="D26" s="25" t="s">
        <v>102</v>
      </c>
      <c r="E26" s="24" t="s">
        <v>51</v>
      </c>
      <c r="F26" s="24" t="n">
        <v>9939.27</v>
      </c>
      <c r="G26" s="26" t="n">
        <v>95.83</v>
      </c>
      <c r="H26" s="26" t="n">
        <v>121.12</v>
      </c>
      <c r="I26" s="26" t="n">
        <v>1203844.38</v>
      </c>
      <c r="J26" s="27" t="n">
        <v>0.117293753575273</v>
      </c>
    </row>
    <row r="27" customFormat="false" ht="56.25" hidden="false" customHeight="true" outlineLevel="0" collapsed="false">
      <c r="A27" s="24" t="s">
        <v>103</v>
      </c>
      <c r="B27" s="24" t="s">
        <v>104</v>
      </c>
      <c r="C27" s="24" t="s">
        <v>70</v>
      </c>
      <c r="D27" s="25" t="s">
        <v>105</v>
      </c>
      <c r="E27" s="24" t="s">
        <v>51</v>
      </c>
      <c r="F27" s="24" t="n">
        <v>2124.96</v>
      </c>
      <c r="G27" s="26" t="n">
        <v>567.22</v>
      </c>
      <c r="H27" s="26" t="n">
        <v>716.96</v>
      </c>
      <c r="I27" s="26" t="n">
        <v>1523511.32</v>
      </c>
      <c r="J27" s="27" t="n">
        <v>0.148439752102526</v>
      </c>
    </row>
    <row r="28" customFormat="false" ht="57.75" hidden="false" customHeight="true" outlineLevel="0" collapsed="false">
      <c r="A28" s="24" t="s">
        <v>106</v>
      </c>
      <c r="B28" s="24" t="s">
        <v>107</v>
      </c>
      <c r="C28" s="24" t="s">
        <v>49</v>
      </c>
      <c r="D28" s="25" t="s">
        <v>108</v>
      </c>
      <c r="E28" s="24" t="s">
        <v>51</v>
      </c>
      <c r="F28" s="24" t="n">
        <v>12616.42</v>
      </c>
      <c r="G28" s="26" t="n">
        <v>0.54</v>
      </c>
      <c r="H28" s="26" t="n">
        <v>0.68</v>
      </c>
      <c r="I28" s="26" t="n">
        <v>8579.16</v>
      </c>
      <c r="J28" s="27" t="n">
        <v>0.000835890332372394</v>
      </c>
    </row>
    <row r="29" customFormat="false" ht="41.25" hidden="false" customHeight="true" outlineLevel="0" collapsed="false">
      <c r="A29" s="24" t="s">
        <v>109</v>
      </c>
      <c r="B29" s="24" t="s">
        <v>110</v>
      </c>
      <c r="C29" s="24" t="s">
        <v>49</v>
      </c>
      <c r="D29" s="25" t="s">
        <v>111</v>
      </c>
      <c r="E29" s="24" t="s">
        <v>67</v>
      </c>
      <c r="F29" s="24" t="n">
        <v>297.49</v>
      </c>
      <c r="G29" s="26" t="n">
        <v>120.38</v>
      </c>
      <c r="H29" s="26" t="n">
        <v>152.16</v>
      </c>
      <c r="I29" s="26" t="n">
        <v>45266.07</v>
      </c>
      <c r="J29" s="27" t="n">
        <v>0.00441039335989678</v>
      </c>
    </row>
    <row r="30" customFormat="false" ht="81" hidden="false" customHeight="true" outlineLevel="0" collapsed="false">
      <c r="A30" s="24" t="s">
        <v>112</v>
      </c>
      <c r="B30" s="24" t="s">
        <v>113</v>
      </c>
      <c r="C30" s="24" t="s">
        <v>49</v>
      </c>
      <c r="D30" s="25" t="s">
        <v>114</v>
      </c>
      <c r="E30" s="24" t="s">
        <v>115</v>
      </c>
      <c r="F30" s="24" t="n">
        <v>1706.8</v>
      </c>
      <c r="G30" s="26" t="n">
        <v>47.68</v>
      </c>
      <c r="H30" s="26" t="n">
        <v>60.26</v>
      </c>
      <c r="I30" s="26" t="n">
        <v>102851.76</v>
      </c>
      <c r="J30" s="27" t="n">
        <v>0.0100211199991008</v>
      </c>
    </row>
    <row r="31" customFormat="false" ht="56.25" hidden="false" customHeight="true" outlineLevel="0" collapsed="false">
      <c r="A31" s="24" t="s">
        <v>116</v>
      </c>
      <c r="B31" s="24" t="s">
        <v>117</v>
      </c>
      <c r="C31" s="24" t="s">
        <v>74</v>
      </c>
      <c r="D31" s="25" t="s">
        <v>118</v>
      </c>
      <c r="E31" s="24" t="s">
        <v>51</v>
      </c>
      <c r="F31" s="24" t="n">
        <v>534.25</v>
      </c>
      <c r="G31" s="26" t="n">
        <v>119.32</v>
      </c>
      <c r="H31" s="26" t="n">
        <v>150.82</v>
      </c>
      <c r="I31" s="26" t="n">
        <v>80575.58</v>
      </c>
      <c r="J31" s="27" t="n">
        <v>0.00785069264908201</v>
      </c>
    </row>
    <row r="32" customFormat="false" ht="56.25" hidden="false" customHeight="true" outlineLevel="0" collapsed="false">
      <c r="A32" s="24" t="s">
        <v>119</v>
      </c>
      <c r="B32" s="24" t="s">
        <v>120</v>
      </c>
      <c r="C32" s="24" t="s">
        <v>74</v>
      </c>
      <c r="D32" s="25" t="s">
        <v>121</v>
      </c>
      <c r="E32" s="24" t="s">
        <v>79</v>
      </c>
      <c r="F32" s="24" t="n">
        <v>18</v>
      </c>
      <c r="G32" s="26" t="n">
        <v>319.39</v>
      </c>
      <c r="H32" s="26" t="n">
        <v>403.7</v>
      </c>
      <c r="I32" s="26" t="n">
        <v>7266.6</v>
      </c>
      <c r="J32" s="27" t="n">
        <v>0.000708004127352473</v>
      </c>
    </row>
    <row r="33" customFormat="false" ht="41.25" hidden="false" customHeight="true" outlineLevel="0" collapsed="false">
      <c r="A33" s="24" t="s">
        <v>122</v>
      </c>
      <c r="B33" s="24" t="s">
        <v>123</v>
      </c>
      <c r="C33" s="24" t="s">
        <v>49</v>
      </c>
      <c r="D33" s="25" t="s">
        <v>124</v>
      </c>
      <c r="E33" s="24" t="s">
        <v>51</v>
      </c>
      <c r="F33" s="24" t="n">
        <v>14612.7</v>
      </c>
      <c r="G33" s="26" t="n">
        <v>19.26</v>
      </c>
      <c r="H33" s="26" t="n">
        <v>24.34</v>
      </c>
      <c r="I33" s="26" t="n">
        <v>355673.11</v>
      </c>
      <c r="J33" s="27" t="n">
        <v>0.0346541752495376</v>
      </c>
    </row>
    <row r="34" customFormat="false" ht="34.5" hidden="false" customHeight="true" outlineLevel="0" collapsed="false">
      <c r="A34" s="22" t="s">
        <v>21</v>
      </c>
      <c r="B34" s="22"/>
      <c r="C34" s="22"/>
      <c r="D34" s="23" t="s">
        <v>22</v>
      </c>
      <c r="E34" s="22"/>
      <c r="F34" s="22"/>
      <c r="G34" s="22"/>
      <c r="H34" s="22"/>
      <c r="I34" s="6" t="n">
        <v>429524.34</v>
      </c>
      <c r="J34" s="7" t="n">
        <v>0.0418496966281819</v>
      </c>
    </row>
    <row r="35" customFormat="false" ht="57.75" hidden="false" customHeight="true" outlineLevel="0" collapsed="false">
      <c r="A35" s="24" t="s">
        <v>125</v>
      </c>
      <c r="B35" s="24" t="s">
        <v>107</v>
      </c>
      <c r="C35" s="24" t="s">
        <v>49</v>
      </c>
      <c r="D35" s="25" t="s">
        <v>108</v>
      </c>
      <c r="E35" s="24" t="s">
        <v>51</v>
      </c>
      <c r="F35" s="24" t="n">
        <v>2232.92</v>
      </c>
      <c r="G35" s="26" t="n">
        <v>0.54</v>
      </c>
      <c r="H35" s="26" t="n">
        <v>0.68</v>
      </c>
      <c r="I35" s="26" t="n">
        <v>1518.38</v>
      </c>
      <c r="J35" s="27" t="n">
        <v>0.000147939793973722</v>
      </c>
    </row>
    <row r="36" customFormat="false" ht="76.5" hidden="false" customHeight="true" outlineLevel="0" collapsed="false">
      <c r="A36" s="24" t="s">
        <v>126</v>
      </c>
      <c r="B36" s="24" t="s">
        <v>113</v>
      </c>
      <c r="C36" s="24" t="s">
        <v>49</v>
      </c>
      <c r="D36" s="25" t="s">
        <v>114</v>
      </c>
      <c r="E36" s="24" t="s">
        <v>115</v>
      </c>
      <c r="F36" s="24" t="n">
        <v>1674.3</v>
      </c>
      <c r="G36" s="26" t="n">
        <v>47.68</v>
      </c>
      <c r="H36" s="26" t="n">
        <v>60.26</v>
      </c>
      <c r="I36" s="26" t="n">
        <v>100893.31</v>
      </c>
      <c r="J36" s="27" t="n">
        <v>0.00983030301685142</v>
      </c>
    </row>
    <row r="37" customFormat="false" ht="57.75" hidden="false" customHeight="true" outlineLevel="0" collapsed="false">
      <c r="A37" s="24" t="s">
        <v>127</v>
      </c>
      <c r="B37" s="24" t="s">
        <v>128</v>
      </c>
      <c r="C37" s="24" t="s">
        <v>70</v>
      </c>
      <c r="D37" s="25" t="s">
        <v>129</v>
      </c>
      <c r="E37" s="24" t="s">
        <v>51</v>
      </c>
      <c r="F37" s="24" t="n">
        <v>2232.92</v>
      </c>
      <c r="G37" s="26" t="n">
        <v>112.54</v>
      </c>
      <c r="H37" s="26" t="n">
        <v>142.25</v>
      </c>
      <c r="I37" s="26" t="n">
        <v>317632.87</v>
      </c>
      <c r="J37" s="27" t="n">
        <v>0.0309478136876684</v>
      </c>
    </row>
    <row r="38" customFormat="false" ht="57.75" hidden="false" customHeight="true" outlineLevel="0" collapsed="false">
      <c r="A38" s="24" t="s">
        <v>130</v>
      </c>
      <c r="B38" s="24" t="s">
        <v>131</v>
      </c>
      <c r="C38" s="24" t="s">
        <v>49</v>
      </c>
      <c r="D38" s="25" t="s">
        <v>132</v>
      </c>
      <c r="E38" s="24" t="s">
        <v>51</v>
      </c>
      <c r="F38" s="24" t="n">
        <v>373.22</v>
      </c>
      <c r="G38" s="26" t="n">
        <v>20.1</v>
      </c>
      <c r="H38" s="26" t="n">
        <v>25.4</v>
      </c>
      <c r="I38" s="26" t="n">
        <v>9479.78</v>
      </c>
      <c r="J38" s="27" t="n">
        <v>0.000923640129688358</v>
      </c>
    </row>
    <row r="39" customFormat="false" ht="34.5" hidden="false" customHeight="true" outlineLevel="0" collapsed="false">
      <c r="A39" s="22" t="s">
        <v>23</v>
      </c>
      <c r="B39" s="22"/>
      <c r="C39" s="22"/>
      <c r="D39" s="23" t="s">
        <v>24</v>
      </c>
      <c r="E39" s="22"/>
      <c r="F39" s="22"/>
      <c r="G39" s="22"/>
      <c r="H39" s="22"/>
      <c r="I39" s="6" t="n">
        <v>516674.59</v>
      </c>
      <c r="J39" s="7" t="n">
        <v>0.0503409768279727</v>
      </c>
    </row>
    <row r="40" customFormat="false" ht="70.45" hidden="false" customHeight="true" outlineLevel="0" collapsed="false">
      <c r="A40" s="24" t="s">
        <v>133</v>
      </c>
      <c r="B40" s="24" t="s">
        <v>107</v>
      </c>
      <c r="C40" s="24" t="s">
        <v>49</v>
      </c>
      <c r="D40" s="25" t="s">
        <v>108</v>
      </c>
      <c r="E40" s="24" t="s">
        <v>51</v>
      </c>
      <c r="F40" s="24" t="n">
        <v>910</v>
      </c>
      <c r="G40" s="26" t="n">
        <v>0.54</v>
      </c>
      <c r="H40" s="26" t="n">
        <v>0.68</v>
      </c>
      <c r="I40" s="26" t="n">
        <v>618.8</v>
      </c>
      <c r="J40" s="27" t="n">
        <v>6.02913266184612E-005</v>
      </c>
    </row>
    <row r="41" customFormat="false" ht="41.25" hidden="false" customHeight="true" outlineLevel="0" collapsed="false">
      <c r="A41" s="24" t="s">
        <v>134</v>
      </c>
      <c r="B41" s="24" t="s">
        <v>101</v>
      </c>
      <c r="C41" s="24" t="s">
        <v>70</v>
      </c>
      <c r="D41" s="25" t="s">
        <v>102</v>
      </c>
      <c r="E41" s="24" t="s">
        <v>51</v>
      </c>
      <c r="F41" s="24" t="n">
        <v>910</v>
      </c>
      <c r="G41" s="26" t="n">
        <v>95.83</v>
      </c>
      <c r="H41" s="26" t="n">
        <v>121.12</v>
      </c>
      <c r="I41" s="26" t="n">
        <v>110219.2</v>
      </c>
      <c r="J41" s="27" t="n">
        <v>0.0107389492353353</v>
      </c>
    </row>
    <row r="42" customFormat="false" ht="41.25" hidden="false" customHeight="true" outlineLevel="0" collapsed="false">
      <c r="A42" s="24" t="s">
        <v>135</v>
      </c>
      <c r="B42" s="24" t="s">
        <v>136</v>
      </c>
      <c r="C42" s="24" t="s">
        <v>49</v>
      </c>
      <c r="D42" s="25" t="s">
        <v>137</v>
      </c>
      <c r="E42" s="24" t="s">
        <v>51</v>
      </c>
      <c r="F42" s="24" t="n">
        <v>601.9</v>
      </c>
      <c r="G42" s="26" t="n">
        <v>60.22</v>
      </c>
      <c r="H42" s="26" t="n">
        <v>76.11</v>
      </c>
      <c r="I42" s="26" t="n">
        <v>45810.6</v>
      </c>
      <c r="J42" s="27" t="n">
        <v>0.00446344836326386</v>
      </c>
    </row>
    <row r="43" customFormat="false" ht="41.25" hidden="false" customHeight="true" outlineLevel="0" collapsed="false">
      <c r="A43" s="24" t="s">
        <v>138</v>
      </c>
      <c r="B43" s="24" t="s">
        <v>139</v>
      </c>
      <c r="C43" s="24" t="s">
        <v>49</v>
      </c>
      <c r="D43" s="25" t="s">
        <v>140</v>
      </c>
      <c r="E43" s="24" t="s">
        <v>115</v>
      </c>
      <c r="F43" s="24" t="n">
        <v>511.05</v>
      </c>
      <c r="G43" s="26" t="n">
        <v>8.74</v>
      </c>
      <c r="H43" s="26" t="n">
        <v>11.04</v>
      </c>
      <c r="I43" s="26" t="n">
        <v>5641.99</v>
      </c>
      <c r="J43" s="27" t="n">
        <v>0.000549714062488836</v>
      </c>
    </row>
    <row r="44" customFormat="false" ht="70.45" hidden="false" customHeight="true" outlineLevel="0" collapsed="false">
      <c r="A44" s="24" t="s">
        <v>141</v>
      </c>
      <c r="B44" s="24" t="s">
        <v>142</v>
      </c>
      <c r="C44" s="24" t="s">
        <v>49</v>
      </c>
      <c r="D44" s="25" t="s">
        <v>143</v>
      </c>
      <c r="E44" s="24" t="s">
        <v>51</v>
      </c>
      <c r="F44" s="24" t="n">
        <v>958.69</v>
      </c>
      <c r="G44" s="26" t="n">
        <v>154.41</v>
      </c>
      <c r="H44" s="26" t="n">
        <v>195.17</v>
      </c>
      <c r="I44" s="26" t="n">
        <v>187107.52</v>
      </c>
      <c r="J44" s="27" t="n">
        <v>0.0182303823547031</v>
      </c>
    </row>
    <row r="45" customFormat="false" ht="70.45" hidden="false" customHeight="true" outlineLevel="0" collapsed="false">
      <c r="A45" s="24" t="s">
        <v>144</v>
      </c>
      <c r="B45" s="24" t="s">
        <v>145</v>
      </c>
      <c r="C45" s="24" t="s">
        <v>74</v>
      </c>
      <c r="D45" s="25" t="s">
        <v>146</v>
      </c>
      <c r="E45" s="24" t="s">
        <v>51</v>
      </c>
      <c r="F45" s="24" t="n">
        <v>18.9</v>
      </c>
      <c r="G45" s="26" t="n">
        <v>556.8</v>
      </c>
      <c r="H45" s="26" t="n">
        <v>703.79</v>
      </c>
      <c r="I45" s="26" t="n">
        <v>13301.63</v>
      </c>
      <c r="J45" s="27" t="n">
        <v>0.00129601312037479</v>
      </c>
    </row>
    <row r="46" customFormat="false" ht="34.5" hidden="false" customHeight="true" outlineLevel="0" collapsed="false">
      <c r="A46" s="22" t="s">
        <v>147</v>
      </c>
      <c r="B46" s="22"/>
      <c r="C46" s="22"/>
      <c r="D46" s="23" t="s">
        <v>148</v>
      </c>
      <c r="E46" s="22"/>
      <c r="F46" s="22"/>
      <c r="G46" s="22"/>
      <c r="H46" s="22"/>
      <c r="I46" s="6" t="n">
        <v>61274.1</v>
      </c>
      <c r="J46" s="7" t="n">
        <v>0.005970098216471</v>
      </c>
    </row>
    <row r="47" customFormat="false" ht="41.25" hidden="false" customHeight="true" outlineLevel="0" collapsed="false">
      <c r="A47" s="24" t="s">
        <v>149</v>
      </c>
      <c r="B47" s="24" t="s">
        <v>150</v>
      </c>
      <c r="C47" s="24" t="s">
        <v>49</v>
      </c>
      <c r="D47" s="25" t="s">
        <v>151</v>
      </c>
      <c r="E47" s="24" t="s">
        <v>67</v>
      </c>
      <c r="F47" s="24" t="n">
        <v>21.85</v>
      </c>
      <c r="G47" s="26" t="n">
        <v>66.38</v>
      </c>
      <c r="H47" s="26" t="n">
        <v>83.9</v>
      </c>
      <c r="I47" s="26" t="n">
        <v>1833.21</v>
      </c>
      <c r="J47" s="27" t="n">
        <v>0.000178614516597009</v>
      </c>
    </row>
    <row r="48" customFormat="false" ht="41.25" hidden="false" customHeight="true" outlineLevel="0" collapsed="false">
      <c r="A48" s="24" t="s">
        <v>152</v>
      </c>
      <c r="B48" s="24" t="s">
        <v>153</v>
      </c>
      <c r="C48" s="24" t="s">
        <v>49</v>
      </c>
      <c r="D48" s="25" t="s">
        <v>154</v>
      </c>
      <c r="E48" s="24" t="s">
        <v>51</v>
      </c>
      <c r="F48" s="24" t="n">
        <v>48.56</v>
      </c>
      <c r="G48" s="26" t="n">
        <v>26.74</v>
      </c>
      <c r="H48" s="26" t="n">
        <v>33.79</v>
      </c>
      <c r="I48" s="26" t="n">
        <v>1640.84</v>
      </c>
      <c r="J48" s="27" t="n">
        <v>0.000159871396846535</v>
      </c>
    </row>
    <row r="49" customFormat="false" ht="41.25" hidden="false" customHeight="true" outlineLevel="0" collapsed="false">
      <c r="A49" s="24" t="s">
        <v>155</v>
      </c>
      <c r="B49" s="24" t="s">
        <v>156</v>
      </c>
      <c r="C49" s="24" t="s">
        <v>49</v>
      </c>
      <c r="D49" s="25" t="s">
        <v>157</v>
      </c>
      <c r="E49" s="24" t="s">
        <v>158</v>
      </c>
      <c r="F49" s="24" t="n">
        <v>30.51</v>
      </c>
      <c r="G49" s="26" t="n">
        <v>14.45</v>
      </c>
      <c r="H49" s="26" t="n">
        <v>18.26</v>
      </c>
      <c r="I49" s="26" t="n">
        <v>557.11</v>
      </c>
      <c r="J49" s="27" t="n">
        <v>5.42807061609743E-005</v>
      </c>
    </row>
    <row r="50" customFormat="false" ht="41.25" hidden="false" customHeight="true" outlineLevel="0" collapsed="false">
      <c r="A50" s="24" t="s">
        <v>159</v>
      </c>
      <c r="B50" s="24" t="s">
        <v>160</v>
      </c>
      <c r="C50" s="24" t="s">
        <v>49</v>
      </c>
      <c r="D50" s="25" t="s">
        <v>161</v>
      </c>
      <c r="E50" s="24" t="s">
        <v>158</v>
      </c>
      <c r="F50" s="24" t="n">
        <v>82.26</v>
      </c>
      <c r="G50" s="26" t="n">
        <v>13.71</v>
      </c>
      <c r="H50" s="26" t="n">
        <v>17.32</v>
      </c>
      <c r="I50" s="26" t="n">
        <v>1424.74</v>
      </c>
      <c r="J50" s="27" t="n">
        <v>0.000138816200204244</v>
      </c>
    </row>
    <row r="51" customFormat="false" ht="60" hidden="false" customHeight="true" outlineLevel="0" collapsed="false">
      <c r="A51" s="24" t="s">
        <v>162</v>
      </c>
      <c r="B51" s="24" t="s">
        <v>163</v>
      </c>
      <c r="C51" s="24" t="s">
        <v>49</v>
      </c>
      <c r="D51" s="25" t="s">
        <v>164</v>
      </c>
      <c r="E51" s="24" t="s">
        <v>51</v>
      </c>
      <c r="F51" s="24" t="n">
        <v>35.84</v>
      </c>
      <c r="G51" s="26" t="n">
        <v>55.67</v>
      </c>
      <c r="H51" s="26" t="n">
        <v>70.36</v>
      </c>
      <c r="I51" s="26" t="n">
        <v>2521.7</v>
      </c>
      <c r="J51" s="27" t="n">
        <v>0.000245695924909136</v>
      </c>
    </row>
    <row r="52" customFormat="false" ht="60" hidden="false" customHeight="true" outlineLevel="0" collapsed="false">
      <c r="A52" s="24" t="s">
        <v>165</v>
      </c>
      <c r="B52" s="24" t="s">
        <v>166</v>
      </c>
      <c r="C52" s="24" t="s">
        <v>49</v>
      </c>
      <c r="D52" s="25" t="s">
        <v>167</v>
      </c>
      <c r="E52" s="24" t="s">
        <v>67</v>
      </c>
      <c r="F52" s="24" t="n">
        <v>20.76</v>
      </c>
      <c r="G52" s="26" t="n">
        <v>456.92</v>
      </c>
      <c r="H52" s="26" t="n">
        <v>577.54</v>
      </c>
      <c r="I52" s="26" t="n">
        <v>11989.73</v>
      </c>
      <c r="J52" s="27" t="n">
        <v>0.00116819122090686</v>
      </c>
    </row>
    <row r="53" customFormat="false" ht="41.25" hidden="false" customHeight="true" outlineLevel="0" collapsed="false">
      <c r="A53" s="24" t="s">
        <v>168</v>
      </c>
      <c r="B53" s="24" t="s">
        <v>169</v>
      </c>
      <c r="C53" s="24" t="s">
        <v>49</v>
      </c>
      <c r="D53" s="25" t="s">
        <v>170</v>
      </c>
      <c r="E53" s="24" t="s">
        <v>67</v>
      </c>
      <c r="F53" s="24" t="n">
        <v>20.76</v>
      </c>
      <c r="G53" s="26" t="n">
        <v>229.78</v>
      </c>
      <c r="H53" s="26" t="n">
        <v>290.44</v>
      </c>
      <c r="I53" s="26" t="n">
        <v>6029.53</v>
      </c>
      <c r="J53" s="27" t="n">
        <v>0.000587473113422447</v>
      </c>
    </row>
    <row r="54" customFormat="false" ht="41.25" hidden="false" customHeight="true" outlineLevel="0" collapsed="false">
      <c r="A54" s="24" t="s">
        <v>171</v>
      </c>
      <c r="B54" s="24" t="s">
        <v>172</v>
      </c>
      <c r="C54" s="24" t="s">
        <v>49</v>
      </c>
      <c r="D54" s="25" t="s">
        <v>173</v>
      </c>
      <c r="E54" s="24" t="s">
        <v>115</v>
      </c>
      <c r="F54" s="24" t="n">
        <v>226</v>
      </c>
      <c r="G54" s="26" t="n">
        <v>35.78</v>
      </c>
      <c r="H54" s="26" t="n">
        <v>45.22</v>
      </c>
      <c r="I54" s="26" t="n">
        <v>10219.72</v>
      </c>
      <c r="J54" s="27" t="n">
        <v>0.000995734448075663</v>
      </c>
    </row>
    <row r="55" customFormat="false" ht="60" hidden="false" customHeight="true" outlineLevel="0" collapsed="false">
      <c r="A55" s="24" t="s">
        <v>174</v>
      </c>
      <c r="B55" s="24" t="s">
        <v>175</v>
      </c>
      <c r="C55" s="24" t="s">
        <v>49</v>
      </c>
      <c r="D55" s="25" t="s">
        <v>176</v>
      </c>
      <c r="E55" s="24" t="s">
        <v>51</v>
      </c>
      <c r="F55" s="24" t="n">
        <v>67.8</v>
      </c>
      <c r="G55" s="26" t="n">
        <v>74.83</v>
      </c>
      <c r="H55" s="26" t="n">
        <v>94.58</v>
      </c>
      <c r="I55" s="26" t="n">
        <v>6412.52</v>
      </c>
      <c r="J55" s="27" t="n">
        <v>0.000624788845777981</v>
      </c>
    </row>
    <row r="56" customFormat="false" ht="60" hidden="false" customHeight="true" outlineLevel="0" collapsed="false">
      <c r="A56" s="24" t="s">
        <v>177</v>
      </c>
      <c r="B56" s="24" t="s">
        <v>178</v>
      </c>
      <c r="C56" s="24" t="s">
        <v>49</v>
      </c>
      <c r="D56" s="25" t="s">
        <v>179</v>
      </c>
      <c r="E56" s="24" t="s">
        <v>51</v>
      </c>
      <c r="F56" s="24" t="n">
        <v>226</v>
      </c>
      <c r="G56" s="26" t="n">
        <v>5.55</v>
      </c>
      <c r="H56" s="26" t="n">
        <v>7.01</v>
      </c>
      <c r="I56" s="26" t="n">
        <v>1584.26</v>
      </c>
      <c r="J56" s="27" t="n">
        <v>0.000154358657253658</v>
      </c>
    </row>
    <row r="57" customFormat="false" ht="60" hidden="false" customHeight="true" outlineLevel="0" collapsed="false">
      <c r="A57" s="24" t="s">
        <v>180</v>
      </c>
      <c r="B57" s="24" t="s">
        <v>181</v>
      </c>
      <c r="C57" s="24" t="s">
        <v>49</v>
      </c>
      <c r="D57" s="25" t="s">
        <v>182</v>
      </c>
      <c r="E57" s="24" t="s">
        <v>51</v>
      </c>
      <c r="F57" s="24" t="n">
        <v>226</v>
      </c>
      <c r="G57" s="26" t="n">
        <v>32.81</v>
      </c>
      <c r="H57" s="26" t="n">
        <v>41.47</v>
      </c>
      <c r="I57" s="26" t="n">
        <v>9372.22</v>
      </c>
      <c r="J57" s="27" t="n">
        <v>0.000913160273367929</v>
      </c>
    </row>
    <row r="58" customFormat="false" ht="41.25" hidden="false" customHeight="true" outlineLevel="0" collapsed="false">
      <c r="A58" s="24" t="s">
        <v>183</v>
      </c>
      <c r="B58" s="24" t="s">
        <v>184</v>
      </c>
      <c r="C58" s="24" t="s">
        <v>49</v>
      </c>
      <c r="D58" s="25" t="s">
        <v>185</v>
      </c>
      <c r="E58" s="24" t="s">
        <v>51</v>
      </c>
      <c r="F58" s="24" t="n">
        <v>226</v>
      </c>
      <c r="G58" s="26" t="n">
        <v>13.52</v>
      </c>
      <c r="H58" s="26" t="n">
        <v>17.08</v>
      </c>
      <c r="I58" s="26" t="n">
        <v>3860.08</v>
      </c>
      <c r="J58" s="27" t="n">
        <v>0.000376097841068826</v>
      </c>
    </row>
    <row r="59" customFormat="false" ht="41.25" hidden="false" customHeight="true" outlineLevel="0" collapsed="false">
      <c r="A59" s="24" t="s">
        <v>186</v>
      </c>
      <c r="B59" s="24" t="s">
        <v>187</v>
      </c>
      <c r="C59" s="24" t="s">
        <v>49</v>
      </c>
      <c r="D59" s="25" t="s">
        <v>188</v>
      </c>
      <c r="E59" s="24" t="s">
        <v>51</v>
      </c>
      <c r="F59" s="24" t="n">
        <v>226</v>
      </c>
      <c r="G59" s="26" t="n">
        <v>2.56</v>
      </c>
      <c r="H59" s="26" t="n">
        <v>3.23</v>
      </c>
      <c r="I59" s="26" t="n">
        <v>729.98</v>
      </c>
      <c r="J59" s="27" t="n">
        <v>7.11238891482617E-005</v>
      </c>
    </row>
    <row r="60" customFormat="false" ht="41.25" hidden="false" customHeight="true" outlineLevel="0" collapsed="false">
      <c r="A60" s="24" t="s">
        <v>189</v>
      </c>
      <c r="B60" s="24" t="s">
        <v>190</v>
      </c>
      <c r="C60" s="24" t="s">
        <v>49</v>
      </c>
      <c r="D60" s="25" t="s">
        <v>191</v>
      </c>
      <c r="E60" s="24" t="s">
        <v>51</v>
      </c>
      <c r="F60" s="24" t="n">
        <v>226</v>
      </c>
      <c r="G60" s="26" t="n">
        <v>10.85</v>
      </c>
      <c r="H60" s="26" t="n">
        <v>13.71</v>
      </c>
      <c r="I60" s="26" t="n">
        <v>3098.46</v>
      </c>
      <c r="J60" s="27" t="n">
        <v>0.000301891182731476</v>
      </c>
    </row>
    <row r="61" customFormat="false" ht="34.5" hidden="false" customHeight="true" outlineLevel="0" collapsed="false">
      <c r="A61" s="22" t="s">
        <v>192</v>
      </c>
      <c r="B61" s="22"/>
      <c r="C61" s="22"/>
      <c r="D61" s="23" t="s">
        <v>193</v>
      </c>
      <c r="E61" s="22"/>
      <c r="F61" s="22"/>
      <c r="G61" s="22"/>
      <c r="H61" s="22"/>
      <c r="I61" s="6" t="n">
        <v>14459.52</v>
      </c>
      <c r="J61" s="7" t="n">
        <v>0.00140882941671974</v>
      </c>
    </row>
    <row r="62" customFormat="false" ht="41.25" hidden="false" customHeight="true" outlineLevel="0" collapsed="false">
      <c r="A62" s="24" t="s">
        <v>194</v>
      </c>
      <c r="B62" s="24" t="s">
        <v>195</v>
      </c>
      <c r="C62" s="24" t="s">
        <v>74</v>
      </c>
      <c r="D62" s="25" t="s">
        <v>196</v>
      </c>
      <c r="E62" s="24" t="s">
        <v>197</v>
      </c>
      <c r="F62" s="24" t="n">
        <v>1</v>
      </c>
      <c r="G62" s="26" t="n">
        <v>4298.87</v>
      </c>
      <c r="H62" s="26" t="n">
        <v>5433.77</v>
      </c>
      <c r="I62" s="26" t="n">
        <v>5433.77</v>
      </c>
      <c r="J62" s="27" t="n">
        <v>0.000529426635164182</v>
      </c>
    </row>
    <row r="63" customFormat="false" ht="41.25" hidden="false" customHeight="true" outlineLevel="0" collapsed="false">
      <c r="A63" s="24" t="s">
        <v>198</v>
      </c>
      <c r="B63" s="24" t="s">
        <v>199</v>
      </c>
      <c r="C63" s="24" t="s">
        <v>74</v>
      </c>
      <c r="D63" s="25" t="s">
        <v>200</v>
      </c>
      <c r="E63" s="24" t="s">
        <v>197</v>
      </c>
      <c r="F63" s="24" t="n">
        <v>1</v>
      </c>
      <c r="G63" s="26" t="n">
        <v>7140.63</v>
      </c>
      <c r="H63" s="26" t="n">
        <v>9025.75</v>
      </c>
      <c r="I63" s="26" t="n">
        <v>9025.75</v>
      </c>
      <c r="J63" s="27" t="n">
        <v>0.000879402781555553</v>
      </c>
    </row>
    <row r="64" customFormat="false" ht="34.5" hidden="false" customHeight="true" outlineLevel="0" collapsed="false">
      <c r="A64" s="22" t="s">
        <v>201</v>
      </c>
      <c r="B64" s="22"/>
      <c r="C64" s="22"/>
      <c r="D64" s="23" t="s">
        <v>202</v>
      </c>
      <c r="E64" s="22"/>
      <c r="F64" s="22"/>
      <c r="G64" s="22"/>
      <c r="H64" s="22"/>
      <c r="I64" s="6" t="n">
        <v>78241.23</v>
      </c>
      <c r="J64" s="7" t="n">
        <v>0.00762325073199765</v>
      </c>
    </row>
    <row r="65" customFormat="false" ht="41.25" hidden="false" customHeight="true" outlineLevel="0" collapsed="false">
      <c r="A65" s="24" t="s">
        <v>203</v>
      </c>
      <c r="B65" s="24" t="s">
        <v>150</v>
      </c>
      <c r="C65" s="24" t="s">
        <v>49</v>
      </c>
      <c r="D65" s="25" t="s">
        <v>151</v>
      </c>
      <c r="E65" s="24" t="s">
        <v>67</v>
      </c>
      <c r="F65" s="24" t="n">
        <v>14.12</v>
      </c>
      <c r="G65" s="26" t="n">
        <v>66.38</v>
      </c>
      <c r="H65" s="26" t="n">
        <v>83.9</v>
      </c>
      <c r="I65" s="26" t="n">
        <v>1184.66</v>
      </c>
      <c r="J65" s="27" t="n">
        <v>0.000115424568506507</v>
      </c>
    </row>
    <row r="66" customFormat="false" ht="41.25" hidden="false" customHeight="true" outlineLevel="0" collapsed="false">
      <c r="A66" s="24" t="s">
        <v>204</v>
      </c>
      <c r="B66" s="24" t="s">
        <v>205</v>
      </c>
      <c r="C66" s="24" t="s">
        <v>49</v>
      </c>
      <c r="D66" s="25" t="s">
        <v>206</v>
      </c>
      <c r="E66" s="24" t="s">
        <v>51</v>
      </c>
      <c r="F66" s="24" t="n">
        <v>35.29</v>
      </c>
      <c r="G66" s="26" t="n">
        <v>27.74</v>
      </c>
      <c r="H66" s="26" t="n">
        <v>35.06</v>
      </c>
      <c r="I66" s="26" t="n">
        <v>1237.26</v>
      </c>
      <c r="J66" s="27" t="n">
        <v>0.000120549526134385</v>
      </c>
    </row>
    <row r="67" customFormat="false" ht="41.25" hidden="false" customHeight="true" outlineLevel="0" collapsed="false">
      <c r="A67" s="24" t="s">
        <v>207</v>
      </c>
      <c r="B67" s="24" t="s">
        <v>208</v>
      </c>
      <c r="C67" s="24" t="s">
        <v>49</v>
      </c>
      <c r="D67" s="25" t="s">
        <v>209</v>
      </c>
      <c r="E67" s="24" t="s">
        <v>158</v>
      </c>
      <c r="F67" s="24" t="n">
        <v>128.75</v>
      </c>
      <c r="G67" s="26" t="n">
        <v>17.23</v>
      </c>
      <c r="H67" s="26" t="n">
        <v>21.77</v>
      </c>
      <c r="I67" s="26" t="n">
        <v>2802.88</v>
      </c>
      <c r="J67" s="27" t="n">
        <v>0.000273092038707745</v>
      </c>
    </row>
    <row r="68" customFormat="false" ht="41.25" hidden="false" customHeight="true" outlineLevel="0" collapsed="false">
      <c r="A68" s="24" t="s">
        <v>210</v>
      </c>
      <c r="B68" s="24" t="s">
        <v>211</v>
      </c>
      <c r="C68" s="24" t="s">
        <v>49</v>
      </c>
      <c r="D68" s="25" t="s">
        <v>212</v>
      </c>
      <c r="E68" s="24" t="s">
        <v>158</v>
      </c>
      <c r="F68" s="24" t="n">
        <v>22.19</v>
      </c>
      <c r="G68" s="26" t="n">
        <v>16.35</v>
      </c>
      <c r="H68" s="26" t="n">
        <v>20.66</v>
      </c>
      <c r="I68" s="26" t="n">
        <v>458.44</v>
      </c>
      <c r="J68" s="27" t="n">
        <v>4.46670261392491E-005</v>
      </c>
    </row>
    <row r="69" customFormat="false" ht="41.25" hidden="false" customHeight="true" outlineLevel="0" collapsed="false">
      <c r="A69" s="24" t="s">
        <v>213</v>
      </c>
      <c r="B69" s="24" t="s">
        <v>214</v>
      </c>
      <c r="C69" s="24" t="s">
        <v>49</v>
      </c>
      <c r="D69" s="25" t="s">
        <v>215</v>
      </c>
      <c r="E69" s="24" t="s">
        <v>158</v>
      </c>
      <c r="F69" s="24" t="n">
        <v>380.14</v>
      </c>
      <c r="G69" s="26" t="n">
        <v>15.42</v>
      </c>
      <c r="H69" s="26" t="n">
        <v>19.49</v>
      </c>
      <c r="I69" s="26" t="n">
        <v>7408.92</v>
      </c>
      <c r="J69" s="27" t="n">
        <v>0.000721870742744101</v>
      </c>
    </row>
    <row r="70" customFormat="false" ht="41.25" hidden="false" customHeight="true" outlineLevel="0" collapsed="false">
      <c r="A70" s="24" t="s">
        <v>216</v>
      </c>
      <c r="B70" s="24" t="s">
        <v>217</v>
      </c>
      <c r="C70" s="24" t="s">
        <v>49</v>
      </c>
      <c r="D70" s="25" t="s">
        <v>218</v>
      </c>
      <c r="E70" s="24" t="s">
        <v>158</v>
      </c>
      <c r="F70" s="24" t="n">
        <v>122.61</v>
      </c>
      <c r="G70" s="26" t="n">
        <v>13.84</v>
      </c>
      <c r="H70" s="26" t="n">
        <v>17.49</v>
      </c>
      <c r="I70" s="26" t="n">
        <v>2144.44</v>
      </c>
      <c r="J70" s="27" t="n">
        <v>0.000208938481664016</v>
      </c>
    </row>
    <row r="71" customFormat="false" ht="41.25" hidden="false" customHeight="true" outlineLevel="0" collapsed="false">
      <c r="A71" s="24" t="s">
        <v>219</v>
      </c>
      <c r="B71" s="24" t="s">
        <v>156</v>
      </c>
      <c r="C71" s="24" t="s">
        <v>49</v>
      </c>
      <c r="D71" s="25" t="s">
        <v>157</v>
      </c>
      <c r="E71" s="24" t="s">
        <v>158</v>
      </c>
      <c r="F71" s="24" t="n">
        <v>64.11</v>
      </c>
      <c r="G71" s="26" t="n">
        <v>14.45</v>
      </c>
      <c r="H71" s="26" t="n">
        <v>18.26</v>
      </c>
      <c r="I71" s="26" t="n">
        <v>1170.64</v>
      </c>
      <c r="J71" s="27" t="n">
        <v>0.000114058562690102</v>
      </c>
    </row>
    <row r="72" customFormat="false" ht="41.25" hidden="false" customHeight="true" outlineLevel="0" collapsed="false">
      <c r="A72" s="24" t="s">
        <v>220</v>
      </c>
      <c r="B72" s="24" t="s">
        <v>221</v>
      </c>
      <c r="C72" s="24" t="s">
        <v>49</v>
      </c>
      <c r="D72" s="25" t="s">
        <v>222</v>
      </c>
      <c r="E72" s="24" t="s">
        <v>158</v>
      </c>
      <c r="F72" s="24" t="n">
        <v>256.55</v>
      </c>
      <c r="G72" s="26" t="n">
        <v>12.42</v>
      </c>
      <c r="H72" s="26" t="n">
        <v>15.69</v>
      </c>
      <c r="I72" s="26" t="n">
        <v>4025.26</v>
      </c>
      <c r="J72" s="27" t="n">
        <v>0.000392191766942836</v>
      </c>
    </row>
    <row r="73" customFormat="false" ht="65.25" hidden="false" customHeight="true" outlineLevel="0" collapsed="false">
      <c r="A73" s="24" t="s">
        <v>223</v>
      </c>
      <c r="B73" s="24" t="s">
        <v>224</v>
      </c>
      <c r="C73" s="24" t="s">
        <v>49</v>
      </c>
      <c r="D73" s="25" t="s">
        <v>225</v>
      </c>
      <c r="E73" s="24" t="s">
        <v>51</v>
      </c>
      <c r="F73" s="24" t="n">
        <v>13.56</v>
      </c>
      <c r="G73" s="26" t="n">
        <v>176.15</v>
      </c>
      <c r="H73" s="26" t="n">
        <v>222.65</v>
      </c>
      <c r="I73" s="26" t="n">
        <v>3019.13</v>
      </c>
      <c r="J73" s="27" t="n">
        <v>0.000294161850248214</v>
      </c>
    </row>
    <row r="74" customFormat="false" ht="57.75" hidden="false" customHeight="true" outlineLevel="0" collapsed="false">
      <c r="A74" s="24" t="s">
        <v>226</v>
      </c>
      <c r="B74" s="24" t="s">
        <v>163</v>
      </c>
      <c r="C74" s="24" t="s">
        <v>49</v>
      </c>
      <c r="D74" s="25" t="s">
        <v>164</v>
      </c>
      <c r="E74" s="24" t="s">
        <v>51</v>
      </c>
      <c r="F74" s="24" t="n">
        <v>54.8</v>
      </c>
      <c r="G74" s="26" t="n">
        <v>55.67</v>
      </c>
      <c r="H74" s="26" t="n">
        <v>70.36</v>
      </c>
      <c r="I74" s="26" t="n">
        <v>3855.72</v>
      </c>
      <c r="J74" s="27" t="n">
        <v>0.000375673034695109</v>
      </c>
    </row>
    <row r="75" customFormat="false" ht="57.75" hidden="false" customHeight="true" outlineLevel="0" collapsed="false">
      <c r="A75" s="24" t="s">
        <v>227</v>
      </c>
      <c r="B75" s="24" t="s">
        <v>166</v>
      </c>
      <c r="C75" s="24" t="s">
        <v>49</v>
      </c>
      <c r="D75" s="25" t="s">
        <v>167</v>
      </c>
      <c r="E75" s="24" t="s">
        <v>67</v>
      </c>
      <c r="F75" s="24" t="n">
        <v>14.1</v>
      </c>
      <c r="G75" s="26" t="n">
        <v>456.92</v>
      </c>
      <c r="H75" s="26" t="n">
        <v>577.54</v>
      </c>
      <c r="I75" s="26" t="n">
        <v>8143.31</v>
      </c>
      <c r="J75" s="27" t="n">
        <v>0.000793424309898806</v>
      </c>
    </row>
    <row r="76" customFormat="false" ht="41.25" hidden="false" customHeight="true" outlineLevel="0" collapsed="false">
      <c r="A76" s="24" t="s">
        <v>228</v>
      </c>
      <c r="B76" s="24" t="s">
        <v>169</v>
      </c>
      <c r="C76" s="24" t="s">
        <v>49</v>
      </c>
      <c r="D76" s="25" t="s">
        <v>170</v>
      </c>
      <c r="E76" s="24" t="s">
        <v>67</v>
      </c>
      <c r="F76" s="24" t="n">
        <v>14.1</v>
      </c>
      <c r="G76" s="26" t="n">
        <v>229.78</v>
      </c>
      <c r="H76" s="26" t="n">
        <v>290.44</v>
      </c>
      <c r="I76" s="26" t="n">
        <v>4095.2</v>
      </c>
      <c r="J76" s="27" t="n">
        <v>0.000399006206800133</v>
      </c>
    </row>
    <row r="77" customFormat="false" ht="41.25" hidden="false" customHeight="true" outlineLevel="0" collapsed="false">
      <c r="A77" s="24" t="s">
        <v>229</v>
      </c>
      <c r="B77" s="24" t="s">
        <v>172</v>
      </c>
      <c r="C77" s="24" t="s">
        <v>49</v>
      </c>
      <c r="D77" s="25" t="s">
        <v>173</v>
      </c>
      <c r="E77" s="24" t="s">
        <v>115</v>
      </c>
      <c r="F77" s="24" t="n">
        <v>134.85</v>
      </c>
      <c r="G77" s="26" t="n">
        <v>35.78</v>
      </c>
      <c r="H77" s="26" t="n">
        <v>45.22</v>
      </c>
      <c r="I77" s="26" t="n">
        <v>6097.91</v>
      </c>
      <c r="J77" s="27" t="n">
        <v>0.000594135558338689</v>
      </c>
    </row>
    <row r="78" customFormat="false" ht="62.15" hidden="false" customHeight="true" outlineLevel="0" collapsed="false">
      <c r="A78" s="24" t="s">
        <v>230</v>
      </c>
      <c r="B78" s="24" t="s">
        <v>175</v>
      </c>
      <c r="C78" s="24" t="s">
        <v>49</v>
      </c>
      <c r="D78" s="25" t="s">
        <v>176</v>
      </c>
      <c r="E78" s="24" t="s">
        <v>51</v>
      </c>
      <c r="F78" s="24" t="n">
        <v>103.12</v>
      </c>
      <c r="G78" s="26" t="n">
        <v>74.83</v>
      </c>
      <c r="H78" s="26" t="n">
        <v>94.58</v>
      </c>
      <c r="I78" s="26" t="n">
        <v>9753.08</v>
      </c>
      <c r="J78" s="27" t="n">
        <v>0.00095026847416933</v>
      </c>
    </row>
    <row r="79" customFormat="false" ht="41.25" hidden="false" customHeight="true" outlineLevel="0" collapsed="false">
      <c r="A79" s="24" t="s">
        <v>231</v>
      </c>
      <c r="B79" s="24" t="s">
        <v>232</v>
      </c>
      <c r="C79" s="24" t="s">
        <v>49</v>
      </c>
      <c r="D79" s="25" t="s">
        <v>233</v>
      </c>
      <c r="E79" s="24" t="s">
        <v>67</v>
      </c>
      <c r="F79" s="24" t="n">
        <v>27.94</v>
      </c>
      <c r="G79" s="26" t="n">
        <v>70.71</v>
      </c>
      <c r="H79" s="26" t="n">
        <v>89.37</v>
      </c>
      <c r="I79" s="26" t="n">
        <v>2496.99</v>
      </c>
      <c r="J79" s="27" t="n">
        <v>0.000243288364015888</v>
      </c>
    </row>
    <row r="80" customFormat="false" ht="41.25" hidden="false" customHeight="true" outlineLevel="0" collapsed="false">
      <c r="A80" s="24" t="s">
        <v>234</v>
      </c>
      <c r="B80" s="24" t="s">
        <v>235</v>
      </c>
      <c r="C80" s="24" t="s">
        <v>70</v>
      </c>
      <c r="D80" s="25" t="s">
        <v>236</v>
      </c>
      <c r="E80" s="24" t="s">
        <v>51</v>
      </c>
      <c r="F80" s="24" t="n">
        <v>46.51</v>
      </c>
      <c r="G80" s="26" t="n">
        <v>72.61</v>
      </c>
      <c r="H80" s="26" t="n">
        <v>91.77</v>
      </c>
      <c r="I80" s="26" t="n">
        <v>4268.22</v>
      </c>
      <c r="J80" s="27" t="n">
        <v>0.000415864004685599</v>
      </c>
    </row>
    <row r="81" customFormat="false" ht="66" hidden="false" customHeight="true" outlineLevel="0" collapsed="false">
      <c r="A81" s="24" t="s">
        <v>237</v>
      </c>
      <c r="B81" s="24" t="s">
        <v>178</v>
      </c>
      <c r="C81" s="24" t="s">
        <v>49</v>
      </c>
      <c r="D81" s="25" t="s">
        <v>179</v>
      </c>
      <c r="E81" s="24" t="s">
        <v>51</v>
      </c>
      <c r="F81" s="24" t="n">
        <v>102.35</v>
      </c>
      <c r="G81" s="26" t="n">
        <v>5.55</v>
      </c>
      <c r="H81" s="26" t="n">
        <v>7.01</v>
      </c>
      <c r="I81" s="26" t="n">
        <v>717.47</v>
      </c>
      <c r="J81" s="27" t="n">
        <v>6.99050066401864E-005</v>
      </c>
    </row>
    <row r="82" customFormat="false" ht="66" hidden="false" customHeight="true" outlineLevel="0" collapsed="false">
      <c r="A82" s="24" t="s">
        <v>238</v>
      </c>
      <c r="B82" s="24" t="s">
        <v>181</v>
      </c>
      <c r="C82" s="24" t="s">
        <v>49</v>
      </c>
      <c r="D82" s="25" t="s">
        <v>182</v>
      </c>
      <c r="E82" s="24" t="s">
        <v>51</v>
      </c>
      <c r="F82" s="24" t="n">
        <v>102.35</v>
      </c>
      <c r="G82" s="26" t="n">
        <v>32.81</v>
      </c>
      <c r="H82" s="26" t="n">
        <v>41.47</v>
      </c>
      <c r="I82" s="26" t="n">
        <v>4244.45</v>
      </c>
      <c r="J82" s="27" t="n">
        <v>0.000413548030487601</v>
      </c>
    </row>
    <row r="83" customFormat="false" ht="66" hidden="false" customHeight="true" outlineLevel="0" collapsed="false">
      <c r="A83" s="24" t="s">
        <v>239</v>
      </c>
      <c r="B83" s="24" t="s">
        <v>240</v>
      </c>
      <c r="C83" s="24" t="s">
        <v>49</v>
      </c>
      <c r="D83" s="25" t="s">
        <v>241</v>
      </c>
      <c r="E83" s="24" t="s">
        <v>51</v>
      </c>
      <c r="F83" s="24" t="n">
        <v>102.35</v>
      </c>
      <c r="G83" s="26" t="n">
        <v>85.94</v>
      </c>
      <c r="H83" s="26" t="n">
        <v>108.62</v>
      </c>
      <c r="I83" s="26" t="n">
        <v>11117.25</v>
      </c>
      <c r="J83" s="27" t="n">
        <v>0.00108318317848915</v>
      </c>
    </row>
    <row r="84" customFormat="false" ht="34.5" hidden="false" customHeight="true" outlineLevel="0" collapsed="false">
      <c r="A84" s="22" t="s">
        <v>25</v>
      </c>
      <c r="B84" s="22"/>
      <c r="C84" s="22"/>
      <c r="D84" s="23" t="s">
        <v>26</v>
      </c>
      <c r="E84" s="22"/>
      <c r="F84" s="22"/>
      <c r="G84" s="22"/>
      <c r="H84" s="22"/>
      <c r="I84" s="6" t="n">
        <v>956819.76</v>
      </c>
      <c r="J84" s="7" t="n">
        <v>0.0932254891162858</v>
      </c>
    </row>
    <row r="85" customFormat="false" ht="57.75" hidden="false" customHeight="true" outlineLevel="0" collapsed="false">
      <c r="A85" s="24" t="s">
        <v>242</v>
      </c>
      <c r="B85" s="24" t="s">
        <v>110</v>
      </c>
      <c r="C85" s="24" t="s">
        <v>49</v>
      </c>
      <c r="D85" s="25" t="s">
        <v>111</v>
      </c>
      <c r="E85" s="24" t="s">
        <v>67</v>
      </c>
      <c r="F85" s="24" t="n">
        <v>80</v>
      </c>
      <c r="G85" s="26" t="n">
        <v>120.38</v>
      </c>
      <c r="H85" s="26" t="n">
        <v>152.16</v>
      </c>
      <c r="I85" s="26" t="n">
        <v>12172.8</v>
      </c>
      <c r="J85" s="27" t="n">
        <v>0.00118602821697027</v>
      </c>
    </row>
    <row r="86" customFormat="false" ht="57.75" hidden="false" customHeight="true" outlineLevel="0" collapsed="false">
      <c r="A86" s="24" t="s">
        <v>243</v>
      </c>
      <c r="B86" s="24" t="s">
        <v>244</v>
      </c>
      <c r="C86" s="24" t="s">
        <v>49</v>
      </c>
      <c r="D86" s="25" t="s">
        <v>245</v>
      </c>
      <c r="E86" s="24" t="s">
        <v>67</v>
      </c>
      <c r="F86" s="24" t="n">
        <v>160</v>
      </c>
      <c r="G86" s="26" t="n">
        <v>115.3</v>
      </c>
      <c r="H86" s="26" t="n">
        <v>145.73</v>
      </c>
      <c r="I86" s="26" t="n">
        <v>23316.8</v>
      </c>
      <c r="J86" s="27" t="n">
        <v>0.0022718177189679</v>
      </c>
    </row>
    <row r="87" customFormat="false" ht="57.75" hidden="false" customHeight="true" outlineLevel="0" collapsed="false">
      <c r="A87" s="24" t="s">
        <v>246</v>
      </c>
      <c r="B87" s="24" t="s">
        <v>107</v>
      </c>
      <c r="C87" s="24" t="s">
        <v>49</v>
      </c>
      <c r="D87" s="25" t="s">
        <v>108</v>
      </c>
      <c r="E87" s="24" t="s">
        <v>51</v>
      </c>
      <c r="F87" s="24" t="n">
        <v>1600</v>
      </c>
      <c r="G87" s="26" t="n">
        <v>0.54</v>
      </c>
      <c r="H87" s="26" t="n">
        <v>0.68</v>
      </c>
      <c r="I87" s="26" t="n">
        <v>1088</v>
      </c>
      <c r="J87" s="27" t="n">
        <v>0.000106006728120371</v>
      </c>
    </row>
    <row r="88" customFormat="false" ht="57.75" hidden="false" customHeight="true" outlineLevel="0" collapsed="false">
      <c r="A88" s="24" t="s">
        <v>247</v>
      </c>
      <c r="B88" s="24" t="s">
        <v>87</v>
      </c>
      <c r="C88" s="24" t="s">
        <v>49</v>
      </c>
      <c r="D88" s="25" t="s">
        <v>88</v>
      </c>
      <c r="E88" s="24" t="s">
        <v>89</v>
      </c>
      <c r="F88" s="24" t="n">
        <v>3000</v>
      </c>
      <c r="G88" s="26" t="n">
        <v>1.72</v>
      </c>
      <c r="H88" s="26" t="n">
        <v>2.17</v>
      </c>
      <c r="I88" s="26" t="n">
        <v>6510</v>
      </c>
      <c r="J88" s="27" t="n">
        <v>0.000634286580940825</v>
      </c>
    </row>
    <row r="89" customFormat="false" ht="57.75" hidden="false" customHeight="true" outlineLevel="0" collapsed="false">
      <c r="A89" s="24" t="s">
        <v>248</v>
      </c>
      <c r="B89" s="24" t="s">
        <v>249</v>
      </c>
      <c r="C89" s="24" t="s">
        <v>70</v>
      </c>
      <c r="D89" s="25" t="s">
        <v>250</v>
      </c>
      <c r="E89" s="24" t="s">
        <v>51</v>
      </c>
      <c r="F89" s="24" t="n">
        <v>1600</v>
      </c>
      <c r="G89" s="26" t="n">
        <v>84.03</v>
      </c>
      <c r="H89" s="26" t="n">
        <v>106.21</v>
      </c>
      <c r="I89" s="26" t="n">
        <v>169936</v>
      </c>
      <c r="J89" s="27" t="n">
        <v>0.0165573155789186</v>
      </c>
    </row>
    <row r="90" customFormat="false" ht="75" hidden="false" customHeight="true" outlineLevel="0" collapsed="false">
      <c r="A90" s="24" t="s">
        <v>251</v>
      </c>
      <c r="B90" s="24" t="s">
        <v>142</v>
      </c>
      <c r="C90" s="24" t="s">
        <v>49</v>
      </c>
      <c r="D90" s="25" t="s">
        <v>143</v>
      </c>
      <c r="E90" s="24" t="s">
        <v>51</v>
      </c>
      <c r="F90" s="24" t="n">
        <v>1904.62</v>
      </c>
      <c r="G90" s="26" t="n">
        <v>154.41</v>
      </c>
      <c r="H90" s="26" t="n">
        <v>195.17</v>
      </c>
      <c r="I90" s="26" t="n">
        <v>371724.68</v>
      </c>
      <c r="J90" s="27" t="n">
        <v>0.0362181223238898</v>
      </c>
    </row>
    <row r="91" customFormat="false" ht="75" hidden="false" customHeight="true" outlineLevel="0" collapsed="false">
      <c r="A91" s="24" t="s">
        <v>252</v>
      </c>
      <c r="B91" s="24" t="s">
        <v>145</v>
      </c>
      <c r="C91" s="24" t="s">
        <v>74</v>
      </c>
      <c r="D91" s="25" t="s">
        <v>146</v>
      </c>
      <c r="E91" s="24" t="s">
        <v>51</v>
      </c>
      <c r="F91" s="24" t="n">
        <v>37.8</v>
      </c>
      <c r="G91" s="26" t="n">
        <v>556.8</v>
      </c>
      <c r="H91" s="26" t="n">
        <v>703.79</v>
      </c>
      <c r="I91" s="26" t="n">
        <v>26603.26</v>
      </c>
      <c r="J91" s="27" t="n">
        <v>0.00259202624074959</v>
      </c>
    </row>
    <row r="92" customFormat="false" ht="34.5" hidden="false" customHeight="true" outlineLevel="0" collapsed="false">
      <c r="A92" s="22" t="s">
        <v>253</v>
      </c>
      <c r="B92" s="22"/>
      <c r="C92" s="22"/>
      <c r="D92" s="23" t="s">
        <v>148</v>
      </c>
      <c r="E92" s="22"/>
      <c r="F92" s="22"/>
      <c r="G92" s="22"/>
      <c r="H92" s="22"/>
      <c r="I92" s="6" t="n">
        <v>121795.24</v>
      </c>
      <c r="J92" s="7" t="n">
        <v>0.0118668335413928</v>
      </c>
    </row>
    <row r="93" customFormat="false" ht="41.25" hidden="false" customHeight="true" outlineLevel="0" collapsed="false">
      <c r="A93" s="24" t="s">
        <v>254</v>
      </c>
      <c r="B93" s="24" t="s">
        <v>150</v>
      </c>
      <c r="C93" s="24" t="s">
        <v>49</v>
      </c>
      <c r="D93" s="25" t="s">
        <v>151</v>
      </c>
      <c r="E93" s="24" t="s">
        <v>67</v>
      </c>
      <c r="F93" s="24" t="n">
        <v>43.42</v>
      </c>
      <c r="G93" s="26" t="n">
        <v>66.38</v>
      </c>
      <c r="H93" s="26" t="n">
        <v>83.9</v>
      </c>
      <c r="I93" s="26" t="n">
        <v>3642.93</v>
      </c>
      <c r="J93" s="27" t="n">
        <v>0.000354940340139287</v>
      </c>
    </row>
    <row r="94" customFormat="false" ht="41.25" hidden="false" customHeight="true" outlineLevel="0" collapsed="false">
      <c r="A94" s="24" t="s">
        <v>255</v>
      </c>
      <c r="B94" s="24" t="s">
        <v>153</v>
      </c>
      <c r="C94" s="24" t="s">
        <v>49</v>
      </c>
      <c r="D94" s="25" t="s">
        <v>154</v>
      </c>
      <c r="E94" s="24" t="s">
        <v>51</v>
      </c>
      <c r="F94" s="24" t="n">
        <v>96.48</v>
      </c>
      <c r="G94" s="26" t="n">
        <v>26.74</v>
      </c>
      <c r="H94" s="26" t="n">
        <v>33.79</v>
      </c>
      <c r="I94" s="26" t="n">
        <v>3260.05</v>
      </c>
      <c r="J94" s="27" t="n">
        <v>0.000317635325375751</v>
      </c>
    </row>
    <row r="95" customFormat="false" ht="41.25" hidden="false" customHeight="true" outlineLevel="0" collapsed="false">
      <c r="A95" s="24" t="s">
        <v>256</v>
      </c>
      <c r="B95" s="24" t="s">
        <v>156</v>
      </c>
      <c r="C95" s="24" t="s">
        <v>49</v>
      </c>
      <c r="D95" s="25" t="s">
        <v>157</v>
      </c>
      <c r="E95" s="24" t="s">
        <v>158</v>
      </c>
      <c r="F95" s="24" t="n">
        <v>61.02</v>
      </c>
      <c r="G95" s="26" t="n">
        <v>14.45</v>
      </c>
      <c r="H95" s="26" t="n">
        <v>18.26</v>
      </c>
      <c r="I95" s="26" t="n">
        <v>1114.22</v>
      </c>
      <c r="J95" s="27" t="n">
        <v>0.000108561412321949</v>
      </c>
    </row>
    <row r="96" customFormat="false" ht="41.25" hidden="false" customHeight="true" outlineLevel="0" collapsed="false">
      <c r="A96" s="24" t="s">
        <v>257</v>
      </c>
      <c r="B96" s="24" t="s">
        <v>160</v>
      </c>
      <c r="C96" s="24" t="s">
        <v>49</v>
      </c>
      <c r="D96" s="25" t="s">
        <v>161</v>
      </c>
      <c r="E96" s="24" t="s">
        <v>158</v>
      </c>
      <c r="F96" s="24" t="n">
        <v>164.52</v>
      </c>
      <c r="G96" s="26" t="n">
        <v>13.71</v>
      </c>
      <c r="H96" s="26" t="n">
        <v>17.32</v>
      </c>
      <c r="I96" s="26" t="n">
        <v>2849.48</v>
      </c>
      <c r="J96" s="27" t="n">
        <v>0.000277632400408489</v>
      </c>
    </row>
    <row r="97" customFormat="false" ht="60" hidden="false" customHeight="true" outlineLevel="0" collapsed="false">
      <c r="A97" s="24" t="s">
        <v>258</v>
      </c>
      <c r="B97" s="24" t="s">
        <v>163</v>
      </c>
      <c r="C97" s="24" t="s">
        <v>49</v>
      </c>
      <c r="D97" s="25" t="s">
        <v>164</v>
      </c>
      <c r="E97" s="24" t="s">
        <v>51</v>
      </c>
      <c r="F97" s="24" t="n">
        <v>71.68</v>
      </c>
      <c r="G97" s="26" t="n">
        <v>55.67</v>
      </c>
      <c r="H97" s="26" t="n">
        <v>70.36</v>
      </c>
      <c r="I97" s="26" t="n">
        <v>5043.4</v>
      </c>
      <c r="J97" s="27" t="n">
        <v>0.000491391849818273</v>
      </c>
    </row>
    <row r="98" customFormat="false" ht="60" hidden="false" customHeight="true" outlineLevel="0" collapsed="false">
      <c r="A98" s="24" t="s">
        <v>259</v>
      </c>
      <c r="B98" s="24" t="s">
        <v>166</v>
      </c>
      <c r="C98" s="24" t="s">
        <v>49</v>
      </c>
      <c r="D98" s="25" t="s">
        <v>167</v>
      </c>
      <c r="E98" s="24" t="s">
        <v>67</v>
      </c>
      <c r="F98" s="24" t="n">
        <v>41.28</v>
      </c>
      <c r="G98" s="26" t="n">
        <v>456.92</v>
      </c>
      <c r="H98" s="26" t="n">
        <v>577.54</v>
      </c>
      <c r="I98" s="26" t="n">
        <v>23840.85</v>
      </c>
      <c r="J98" s="27" t="n">
        <v>0.00232287730157036</v>
      </c>
    </row>
    <row r="99" customFormat="false" ht="41.25" hidden="false" customHeight="true" outlineLevel="0" collapsed="false">
      <c r="A99" s="24" t="s">
        <v>260</v>
      </c>
      <c r="B99" s="24" t="s">
        <v>172</v>
      </c>
      <c r="C99" s="24" t="s">
        <v>49</v>
      </c>
      <c r="D99" s="25" t="s">
        <v>173</v>
      </c>
      <c r="E99" s="24" t="s">
        <v>115</v>
      </c>
      <c r="F99" s="24" t="n">
        <v>448.8</v>
      </c>
      <c r="G99" s="26" t="n">
        <v>35.78</v>
      </c>
      <c r="H99" s="26" t="n">
        <v>45.22</v>
      </c>
      <c r="I99" s="26" t="n">
        <v>20294.73</v>
      </c>
      <c r="J99" s="27" t="n">
        <v>0.00197736941671539</v>
      </c>
    </row>
    <row r="100" customFormat="false" ht="41.25" hidden="false" customHeight="true" outlineLevel="0" collapsed="false">
      <c r="A100" s="24" t="s">
        <v>261</v>
      </c>
      <c r="B100" s="24" t="s">
        <v>169</v>
      </c>
      <c r="C100" s="24" t="s">
        <v>49</v>
      </c>
      <c r="D100" s="25" t="s">
        <v>170</v>
      </c>
      <c r="E100" s="24" t="s">
        <v>67</v>
      </c>
      <c r="F100" s="24" t="n">
        <v>41.28</v>
      </c>
      <c r="G100" s="26" t="n">
        <v>229.78</v>
      </c>
      <c r="H100" s="26" t="n">
        <v>290.44</v>
      </c>
      <c r="I100" s="26" t="n">
        <v>11989.36</v>
      </c>
      <c r="J100" s="27" t="n">
        <v>0.00116815517082468</v>
      </c>
    </row>
    <row r="101" customFormat="false" ht="62.25" hidden="false" customHeight="true" outlineLevel="0" collapsed="false">
      <c r="A101" s="24" t="s">
        <v>262</v>
      </c>
      <c r="B101" s="24" t="s">
        <v>175</v>
      </c>
      <c r="C101" s="24" t="s">
        <v>49</v>
      </c>
      <c r="D101" s="25" t="s">
        <v>176</v>
      </c>
      <c r="E101" s="24" t="s">
        <v>51</v>
      </c>
      <c r="F101" s="24" t="n">
        <v>134.64</v>
      </c>
      <c r="G101" s="26" t="n">
        <v>74.83</v>
      </c>
      <c r="H101" s="26" t="n">
        <v>94.58</v>
      </c>
      <c r="I101" s="26" t="n">
        <v>12734.25</v>
      </c>
      <c r="J101" s="27" t="n">
        <v>0.00124073178085187</v>
      </c>
    </row>
    <row r="102" customFormat="false" ht="62.25" hidden="false" customHeight="true" outlineLevel="0" collapsed="false">
      <c r="A102" s="24" t="s">
        <v>263</v>
      </c>
      <c r="B102" s="24" t="s">
        <v>178</v>
      </c>
      <c r="C102" s="24" t="s">
        <v>49</v>
      </c>
      <c r="D102" s="25" t="s">
        <v>179</v>
      </c>
      <c r="E102" s="24" t="s">
        <v>51</v>
      </c>
      <c r="F102" s="24" t="n">
        <v>448.8</v>
      </c>
      <c r="G102" s="26" t="n">
        <v>5.55</v>
      </c>
      <c r="H102" s="26" t="n">
        <v>7.01</v>
      </c>
      <c r="I102" s="26" t="n">
        <v>3146.08</v>
      </c>
      <c r="J102" s="27" t="n">
        <v>0.000306530925739833</v>
      </c>
    </row>
    <row r="103" customFormat="false" ht="62.25" hidden="false" customHeight="true" outlineLevel="0" collapsed="false">
      <c r="A103" s="24" t="s">
        <v>264</v>
      </c>
      <c r="B103" s="24" t="s">
        <v>181</v>
      </c>
      <c r="C103" s="24" t="s">
        <v>49</v>
      </c>
      <c r="D103" s="25" t="s">
        <v>182</v>
      </c>
      <c r="E103" s="24" t="s">
        <v>51</v>
      </c>
      <c r="F103" s="24" t="n">
        <v>448.8</v>
      </c>
      <c r="G103" s="26" t="n">
        <v>32.81</v>
      </c>
      <c r="H103" s="26" t="n">
        <v>41.47</v>
      </c>
      <c r="I103" s="26" t="n">
        <v>18611.73</v>
      </c>
      <c r="J103" s="27" t="n">
        <v>0.00181339025915419</v>
      </c>
    </row>
    <row r="104" customFormat="false" ht="41.25" hidden="false" customHeight="true" outlineLevel="0" collapsed="false">
      <c r="A104" s="24" t="s">
        <v>265</v>
      </c>
      <c r="B104" s="24" t="s">
        <v>184</v>
      </c>
      <c r="C104" s="24" t="s">
        <v>49</v>
      </c>
      <c r="D104" s="25" t="s">
        <v>185</v>
      </c>
      <c r="E104" s="24" t="s">
        <v>51</v>
      </c>
      <c r="F104" s="24" t="n">
        <v>448.8</v>
      </c>
      <c r="G104" s="26" t="n">
        <v>13.52</v>
      </c>
      <c r="H104" s="26" t="n">
        <v>17.08</v>
      </c>
      <c r="I104" s="26" t="n">
        <v>7665.5</v>
      </c>
      <c r="J104" s="27" t="n">
        <v>0.000746870013241458</v>
      </c>
    </row>
    <row r="105" customFormat="false" ht="41.25" hidden="false" customHeight="true" outlineLevel="0" collapsed="false">
      <c r="A105" s="24" t="s">
        <v>266</v>
      </c>
      <c r="B105" s="24" t="s">
        <v>187</v>
      </c>
      <c r="C105" s="24" t="s">
        <v>49</v>
      </c>
      <c r="D105" s="25" t="s">
        <v>188</v>
      </c>
      <c r="E105" s="24" t="s">
        <v>51</v>
      </c>
      <c r="F105" s="24" t="n">
        <v>448.8</v>
      </c>
      <c r="G105" s="26" t="n">
        <v>2.56</v>
      </c>
      <c r="H105" s="26" t="n">
        <v>3.23</v>
      </c>
      <c r="I105" s="26" t="n">
        <v>1449.62</v>
      </c>
      <c r="J105" s="27" t="n">
        <v>0.000141240324648762</v>
      </c>
    </row>
    <row r="106" customFormat="false" ht="41.25" hidden="false" customHeight="true" outlineLevel="0" collapsed="false">
      <c r="A106" s="24" t="s">
        <v>267</v>
      </c>
      <c r="B106" s="24" t="s">
        <v>190</v>
      </c>
      <c r="C106" s="24" t="s">
        <v>49</v>
      </c>
      <c r="D106" s="25" t="s">
        <v>191</v>
      </c>
      <c r="E106" s="24" t="s">
        <v>51</v>
      </c>
      <c r="F106" s="24" t="n">
        <v>448.8</v>
      </c>
      <c r="G106" s="26" t="n">
        <v>10.85</v>
      </c>
      <c r="H106" s="26" t="n">
        <v>13.71</v>
      </c>
      <c r="I106" s="26" t="n">
        <v>6153.04</v>
      </c>
      <c r="J106" s="27" t="n">
        <v>0.000599507020582509</v>
      </c>
    </row>
    <row r="107" customFormat="false" ht="34.5" hidden="false" customHeight="true" outlineLevel="0" collapsed="false">
      <c r="A107" s="22" t="s">
        <v>268</v>
      </c>
      <c r="B107" s="22"/>
      <c r="C107" s="22"/>
      <c r="D107" s="23" t="s">
        <v>269</v>
      </c>
      <c r="E107" s="22"/>
      <c r="F107" s="22"/>
      <c r="G107" s="22"/>
      <c r="H107" s="22"/>
      <c r="I107" s="6" t="n">
        <v>62970.64</v>
      </c>
      <c r="J107" s="7" t="n">
        <v>0.00613539661217443</v>
      </c>
    </row>
    <row r="108" customFormat="false" ht="41.25" hidden="false" customHeight="true" outlineLevel="0" collapsed="false">
      <c r="A108" s="24" t="s">
        <v>270</v>
      </c>
      <c r="B108" s="24" t="s">
        <v>150</v>
      </c>
      <c r="C108" s="24" t="s">
        <v>49</v>
      </c>
      <c r="D108" s="25" t="s">
        <v>151</v>
      </c>
      <c r="E108" s="24" t="s">
        <v>67</v>
      </c>
      <c r="F108" s="24" t="n">
        <v>6.72</v>
      </c>
      <c r="G108" s="26" t="n">
        <v>66.38</v>
      </c>
      <c r="H108" s="26" t="n">
        <v>83.9</v>
      </c>
      <c r="I108" s="26" t="n">
        <v>563.8</v>
      </c>
      <c r="J108" s="27" t="n">
        <v>5.49325306197292E-005</v>
      </c>
    </row>
    <row r="109" customFormat="false" ht="60" hidden="false" customHeight="true" outlineLevel="0" collapsed="false">
      <c r="A109" s="24" t="s">
        <v>271</v>
      </c>
      <c r="B109" s="24" t="s">
        <v>272</v>
      </c>
      <c r="C109" s="24" t="s">
        <v>49</v>
      </c>
      <c r="D109" s="25" t="s">
        <v>273</v>
      </c>
      <c r="E109" s="24" t="s">
        <v>115</v>
      </c>
      <c r="F109" s="24" t="n">
        <v>315.4</v>
      </c>
      <c r="G109" s="26" t="n">
        <v>114.39</v>
      </c>
      <c r="H109" s="26" t="n">
        <v>144.58</v>
      </c>
      <c r="I109" s="26" t="n">
        <v>45600.53</v>
      </c>
      <c r="J109" s="27" t="n">
        <v>0.00444298068552834</v>
      </c>
    </row>
    <row r="110" customFormat="false" ht="60" hidden="false" customHeight="true" outlineLevel="0" collapsed="false">
      <c r="A110" s="24" t="s">
        <v>274</v>
      </c>
      <c r="B110" s="24" t="s">
        <v>275</v>
      </c>
      <c r="C110" s="24" t="s">
        <v>70</v>
      </c>
      <c r="D110" s="25" t="s">
        <v>276</v>
      </c>
      <c r="E110" s="24" t="s">
        <v>115</v>
      </c>
      <c r="F110" s="24" t="n">
        <v>69.94</v>
      </c>
      <c r="G110" s="26" t="n">
        <v>96.73</v>
      </c>
      <c r="H110" s="26" t="n">
        <v>122.26</v>
      </c>
      <c r="I110" s="26" t="n">
        <v>8550.86</v>
      </c>
      <c r="J110" s="27" t="n">
        <v>0.000833132988249411</v>
      </c>
    </row>
    <row r="111" customFormat="false" ht="41.25" hidden="false" customHeight="true" outlineLevel="0" collapsed="false">
      <c r="A111" s="24" t="s">
        <v>277</v>
      </c>
      <c r="B111" s="24" t="s">
        <v>278</v>
      </c>
      <c r="C111" s="24" t="s">
        <v>49</v>
      </c>
      <c r="D111" s="25" t="s">
        <v>279</v>
      </c>
      <c r="E111" s="24" t="s">
        <v>115</v>
      </c>
      <c r="F111" s="24" t="n">
        <v>74.7</v>
      </c>
      <c r="G111" s="26" t="n">
        <v>69.59</v>
      </c>
      <c r="H111" s="26" t="n">
        <v>87.96</v>
      </c>
      <c r="I111" s="26" t="n">
        <v>6570.61</v>
      </c>
      <c r="J111" s="27" t="n">
        <v>0.000640191974131428</v>
      </c>
    </row>
    <row r="112" customFormat="false" ht="41.25" hidden="false" customHeight="true" outlineLevel="0" collapsed="false">
      <c r="A112" s="24" t="s">
        <v>280</v>
      </c>
      <c r="B112" s="24" t="s">
        <v>281</v>
      </c>
      <c r="C112" s="24" t="s">
        <v>74</v>
      </c>
      <c r="D112" s="25" t="s">
        <v>282</v>
      </c>
      <c r="E112" s="24" t="s">
        <v>79</v>
      </c>
      <c r="F112" s="24" t="n">
        <v>4</v>
      </c>
      <c r="G112" s="26" t="n">
        <v>333.24</v>
      </c>
      <c r="H112" s="26" t="n">
        <v>421.21</v>
      </c>
      <c r="I112" s="26" t="n">
        <v>1684.84</v>
      </c>
      <c r="J112" s="27" t="n">
        <v>0.000164158433645521</v>
      </c>
    </row>
    <row r="113" customFormat="false" ht="34.5" hidden="false" customHeight="true" outlineLevel="0" collapsed="false">
      <c r="A113" s="22" t="s">
        <v>283</v>
      </c>
      <c r="B113" s="22"/>
      <c r="C113" s="22"/>
      <c r="D113" s="23" t="s">
        <v>193</v>
      </c>
      <c r="E113" s="22"/>
      <c r="F113" s="22"/>
      <c r="G113" s="22"/>
      <c r="H113" s="22"/>
      <c r="I113" s="6" t="n">
        <v>4612.15</v>
      </c>
      <c r="J113" s="7" t="n">
        <v>0.000449374017555488</v>
      </c>
    </row>
    <row r="114" customFormat="false" ht="41.25" hidden="false" customHeight="true" outlineLevel="0" collapsed="false">
      <c r="A114" s="24" t="s">
        <v>284</v>
      </c>
      <c r="B114" s="24" t="s">
        <v>285</v>
      </c>
      <c r="C114" s="24" t="s">
        <v>74</v>
      </c>
      <c r="D114" s="25" t="s">
        <v>286</v>
      </c>
      <c r="E114" s="24" t="s">
        <v>197</v>
      </c>
      <c r="F114" s="24" t="n">
        <v>1</v>
      </c>
      <c r="G114" s="26" t="n">
        <v>3648.86</v>
      </c>
      <c r="H114" s="26" t="n">
        <v>4612.15</v>
      </c>
      <c r="I114" s="26" t="n">
        <v>4612.15</v>
      </c>
      <c r="J114" s="27" t="n">
        <v>0.000449374017555488</v>
      </c>
    </row>
    <row r="115" customFormat="false" ht="34.5" hidden="false" customHeight="true" outlineLevel="0" collapsed="false">
      <c r="A115" s="22" t="s">
        <v>287</v>
      </c>
      <c r="B115" s="22"/>
      <c r="C115" s="22"/>
      <c r="D115" s="23" t="s">
        <v>202</v>
      </c>
      <c r="E115" s="22"/>
      <c r="F115" s="22"/>
      <c r="G115" s="22"/>
      <c r="H115" s="22"/>
      <c r="I115" s="6" t="n">
        <v>156090.19</v>
      </c>
      <c r="J115" s="7" t="n">
        <v>0.0152082815566058</v>
      </c>
    </row>
    <row r="116" customFormat="false" ht="41.25" hidden="false" customHeight="true" outlineLevel="0" collapsed="false">
      <c r="A116" s="24" t="s">
        <v>288</v>
      </c>
      <c r="B116" s="24" t="s">
        <v>150</v>
      </c>
      <c r="C116" s="24" t="s">
        <v>49</v>
      </c>
      <c r="D116" s="25" t="s">
        <v>151</v>
      </c>
      <c r="E116" s="24" t="s">
        <v>67</v>
      </c>
      <c r="F116" s="24" t="n">
        <v>28.96</v>
      </c>
      <c r="G116" s="26" t="n">
        <v>66.38</v>
      </c>
      <c r="H116" s="26" t="n">
        <v>83.9</v>
      </c>
      <c r="I116" s="26" t="n">
        <v>2429.74</v>
      </c>
      <c r="J116" s="27" t="n">
        <v>0.000236736017999257</v>
      </c>
    </row>
    <row r="117" customFormat="false" ht="41.25" hidden="false" customHeight="true" outlineLevel="0" collapsed="false">
      <c r="A117" s="24" t="s">
        <v>289</v>
      </c>
      <c r="B117" s="24" t="s">
        <v>205</v>
      </c>
      <c r="C117" s="24" t="s">
        <v>49</v>
      </c>
      <c r="D117" s="25" t="s">
        <v>206</v>
      </c>
      <c r="E117" s="24" t="s">
        <v>51</v>
      </c>
      <c r="F117" s="24" t="n">
        <v>72.39</v>
      </c>
      <c r="G117" s="26" t="n">
        <v>27.74</v>
      </c>
      <c r="H117" s="26" t="n">
        <v>35.06</v>
      </c>
      <c r="I117" s="26" t="n">
        <v>2537.99</v>
      </c>
      <c r="J117" s="27" t="n">
        <v>0.000247283102851306</v>
      </c>
    </row>
    <row r="118" customFormat="false" ht="41.25" hidden="false" customHeight="true" outlineLevel="0" collapsed="false">
      <c r="A118" s="24" t="s">
        <v>290</v>
      </c>
      <c r="B118" s="24" t="s">
        <v>208</v>
      </c>
      <c r="C118" s="24" t="s">
        <v>49</v>
      </c>
      <c r="D118" s="25" t="s">
        <v>209</v>
      </c>
      <c r="E118" s="24" t="s">
        <v>158</v>
      </c>
      <c r="F118" s="24" t="n">
        <v>271.04</v>
      </c>
      <c r="G118" s="26" t="n">
        <v>17.23</v>
      </c>
      <c r="H118" s="26" t="n">
        <v>21.77</v>
      </c>
      <c r="I118" s="26" t="n">
        <v>5900.54</v>
      </c>
      <c r="J118" s="27" t="n">
        <v>0.000574905275315603</v>
      </c>
    </row>
    <row r="119" customFormat="false" ht="41.25" hidden="false" customHeight="true" outlineLevel="0" collapsed="false">
      <c r="A119" s="24" t="s">
        <v>291</v>
      </c>
      <c r="B119" s="24" t="s">
        <v>211</v>
      </c>
      <c r="C119" s="24" t="s">
        <v>49</v>
      </c>
      <c r="D119" s="25" t="s">
        <v>212</v>
      </c>
      <c r="E119" s="24" t="s">
        <v>158</v>
      </c>
      <c r="F119" s="24" t="n">
        <v>66.57</v>
      </c>
      <c r="G119" s="26" t="n">
        <v>16.35</v>
      </c>
      <c r="H119" s="26" t="n">
        <v>20.66</v>
      </c>
      <c r="I119" s="26" t="n">
        <v>1375.33</v>
      </c>
      <c r="J119" s="27" t="n">
        <v>0.000134002052744293</v>
      </c>
    </row>
    <row r="120" customFormat="false" ht="41.25" hidden="false" customHeight="true" outlineLevel="0" collapsed="false">
      <c r="A120" s="24" t="s">
        <v>292</v>
      </c>
      <c r="B120" s="24" t="s">
        <v>214</v>
      </c>
      <c r="C120" s="24" t="s">
        <v>49</v>
      </c>
      <c r="D120" s="25" t="s">
        <v>215</v>
      </c>
      <c r="E120" s="24" t="s">
        <v>158</v>
      </c>
      <c r="F120" s="24" t="n">
        <v>776.6</v>
      </c>
      <c r="G120" s="26" t="n">
        <v>15.42</v>
      </c>
      <c r="H120" s="26" t="n">
        <v>19.49</v>
      </c>
      <c r="I120" s="26" t="n">
        <v>15135.93</v>
      </c>
      <c r="J120" s="27" t="n">
        <v>0.00147473383856523</v>
      </c>
    </row>
    <row r="121" customFormat="false" ht="41.25" hidden="false" customHeight="true" outlineLevel="0" collapsed="false">
      <c r="A121" s="24" t="s">
        <v>293</v>
      </c>
      <c r="B121" s="24" t="s">
        <v>217</v>
      </c>
      <c r="C121" s="24" t="s">
        <v>49</v>
      </c>
      <c r="D121" s="25" t="s">
        <v>218</v>
      </c>
      <c r="E121" s="24" t="s">
        <v>158</v>
      </c>
      <c r="F121" s="24" t="n">
        <v>271.32</v>
      </c>
      <c r="G121" s="26" t="n">
        <v>13.84</v>
      </c>
      <c r="H121" s="26" t="n">
        <v>17.49</v>
      </c>
      <c r="I121" s="26" t="n">
        <v>4745.38</v>
      </c>
      <c r="J121" s="27" t="n">
        <v>0.000462354970117507</v>
      </c>
    </row>
    <row r="122" customFormat="false" ht="41.25" hidden="false" customHeight="true" outlineLevel="0" collapsed="false">
      <c r="A122" s="24" t="s">
        <v>294</v>
      </c>
      <c r="B122" s="24" t="s">
        <v>156</v>
      </c>
      <c r="C122" s="24" t="s">
        <v>49</v>
      </c>
      <c r="D122" s="25" t="s">
        <v>157</v>
      </c>
      <c r="E122" s="24" t="s">
        <v>158</v>
      </c>
      <c r="F122" s="24" t="n">
        <v>136.78</v>
      </c>
      <c r="G122" s="26" t="n">
        <v>14.45</v>
      </c>
      <c r="H122" s="26" t="n">
        <v>18.26</v>
      </c>
      <c r="I122" s="26" t="n">
        <v>2497.6</v>
      </c>
      <c r="J122" s="27" t="n">
        <v>0.000243347797935147</v>
      </c>
    </row>
    <row r="123" customFormat="false" ht="41.25" hidden="false" customHeight="true" outlineLevel="0" collapsed="false">
      <c r="A123" s="24" t="s">
        <v>295</v>
      </c>
      <c r="B123" s="24" t="s">
        <v>221</v>
      </c>
      <c r="C123" s="24" t="s">
        <v>49</v>
      </c>
      <c r="D123" s="25" t="s">
        <v>222</v>
      </c>
      <c r="E123" s="24" t="s">
        <v>158</v>
      </c>
      <c r="F123" s="24" t="n">
        <v>547.31</v>
      </c>
      <c r="G123" s="26" t="n">
        <v>12.42</v>
      </c>
      <c r="H123" s="26" t="n">
        <v>15.69</v>
      </c>
      <c r="I123" s="26" t="n">
        <v>8587.29</v>
      </c>
      <c r="J123" s="27" t="n">
        <v>0.000836682459853662</v>
      </c>
    </row>
    <row r="124" customFormat="false" ht="56.25" hidden="false" customHeight="true" outlineLevel="0" collapsed="false">
      <c r="A124" s="24" t="s">
        <v>296</v>
      </c>
      <c r="B124" s="24" t="s">
        <v>224</v>
      </c>
      <c r="C124" s="24" t="s">
        <v>49</v>
      </c>
      <c r="D124" s="25" t="s">
        <v>225</v>
      </c>
      <c r="E124" s="24" t="s">
        <v>51</v>
      </c>
      <c r="F124" s="24" t="n">
        <v>33.53</v>
      </c>
      <c r="G124" s="26" t="n">
        <v>176.15</v>
      </c>
      <c r="H124" s="26" t="n">
        <v>222.65</v>
      </c>
      <c r="I124" s="26" t="n">
        <v>7465.45</v>
      </c>
      <c r="J124" s="27" t="n">
        <v>0.000727378610704252</v>
      </c>
    </row>
    <row r="125" customFormat="false" ht="56.25" hidden="false" customHeight="true" outlineLevel="0" collapsed="false">
      <c r="A125" s="24" t="s">
        <v>297</v>
      </c>
      <c r="B125" s="24" t="s">
        <v>163</v>
      </c>
      <c r="C125" s="24" t="s">
        <v>49</v>
      </c>
      <c r="D125" s="25" t="s">
        <v>164</v>
      </c>
      <c r="E125" s="24" t="s">
        <v>51</v>
      </c>
      <c r="F125" s="24" t="n">
        <v>116.91</v>
      </c>
      <c r="G125" s="26" t="n">
        <v>55.67</v>
      </c>
      <c r="H125" s="26" t="n">
        <v>70.36</v>
      </c>
      <c r="I125" s="26" t="n">
        <v>8225.78</v>
      </c>
      <c r="J125" s="27" t="n">
        <v>0.000801459580917269</v>
      </c>
    </row>
    <row r="126" customFormat="false" ht="56.25" hidden="false" customHeight="true" outlineLevel="0" collapsed="false">
      <c r="A126" s="24" t="s">
        <v>298</v>
      </c>
      <c r="B126" s="24" t="s">
        <v>166</v>
      </c>
      <c r="C126" s="24" t="s">
        <v>49</v>
      </c>
      <c r="D126" s="25" t="s">
        <v>167</v>
      </c>
      <c r="E126" s="24" t="s">
        <v>67</v>
      </c>
      <c r="F126" s="24" t="n">
        <v>30.1</v>
      </c>
      <c r="G126" s="26" t="n">
        <v>456.92</v>
      </c>
      <c r="H126" s="26" t="n">
        <v>577.54</v>
      </c>
      <c r="I126" s="26" t="n">
        <v>17383.95</v>
      </c>
      <c r="J126" s="27" t="n">
        <v>0.00169376439458468</v>
      </c>
    </row>
    <row r="127" customFormat="false" ht="41.25" hidden="false" customHeight="true" outlineLevel="0" collapsed="false">
      <c r="A127" s="24" t="s">
        <v>299</v>
      </c>
      <c r="B127" s="24" t="s">
        <v>169</v>
      </c>
      <c r="C127" s="24" t="s">
        <v>49</v>
      </c>
      <c r="D127" s="25" t="s">
        <v>170</v>
      </c>
      <c r="E127" s="24" t="s">
        <v>67</v>
      </c>
      <c r="F127" s="24" t="n">
        <v>30.1</v>
      </c>
      <c r="G127" s="26" t="n">
        <v>229.78</v>
      </c>
      <c r="H127" s="26" t="n">
        <v>290.44</v>
      </c>
      <c r="I127" s="26" t="n">
        <v>8742.24</v>
      </c>
      <c r="J127" s="27" t="n">
        <v>0.000851779649671907</v>
      </c>
    </row>
    <row r="128" customFormat="false" ht="41.25" hidden="false" customHeight="true" outlineLevel="0" collapsed="false">
      <c r="A128" s="24" t="s">
        <v>300</v>
      </c>
      <c r="B128" s="24" t="s">
        <v>172</v>
      </c>
      <c r="C128" s="24" t="s">
        <v>49</v>
      </c>
      <c r="D128" s="25" t="s">
        <v>173</v>
      </c>
      <c r="E128" s="24" t="s">
        <v>115</v>
      </c>
      <c r="F128" s="24" t="n">
        <v>289.75</v>
      </c>
      <c r="G128" s="26" t="n">
        <v>35.78</v>
      </c>
      <c r="H128" s="26" t="n">
        <v>45.22</v>
      </c>
      <c r="I128" s="26" t="n">
        <v>13102.49</v>
      </c>
      <c r="J128" s="27" t="n">
        <v>0.0012766103815532</v>
      </c>
    </row>
    <row r="129" customFormat="false" ht="55.95" hidden="false" customHeight="true" outlineLevel="0" collapsed="false">
      <c r="A129" s="24" t="s">
        <v>301</v>
      </c>
      <c r="B129" s="24" t="s">
        <v>175</v>
      </c>
      <c r="C129" s="24" t="s">
        <v>49</v>
      </c>
      <c r="D129" s="25" t="s">
        <v>176</v>
      </c>
      <c r="E129" s="24" t="s">
        <v>51</v>
      </c>
      <c r="F129" s="24" t="n">
        <v>139.38</v>
      </c>
      <c r="G129" s="26" t="n">
        <v>74.83</v>
      </c>
      <c r="H129" s="26" t="n">
        <v>94.58</v>
      </c>
      <c r="I129" s="26" t="n">
        <v>13182.56</v>
      </c>
      <c r="J129" s="27" t="n">
        <v>0.00128441181420081</v>
      </c>
    </row>
    <row r="130" customFormat="false" ht="41.25" hidden="false" customHeight="true" outlineLevel="0" collapsed="false">
      <c r="A130" s="24" t="s">
        <v>302</v>
      </c>
      <c r="B130" s="24" t="s">
        <v>232</v>
      </c>
      <c r="C130" s="24" t="s">
        <v>49</v>
      </c>
      <c r="D130" s="25" t="s">
        <v>233</v>
      </c>
      <c r="E130" s="24" t="s">
        <v>67</v>
      </c>
      <c r="F130" s="24" t="n">
        <v>56.58</v>
      </c>
      <c r="G130" s="26" t="n">
        <v>70.71</v>
      </c>
      <c r="H130" s="26" t="n">
        <v>89.37</v>
      </c>
      <c r="I130" s="26" t="n">
        <v>5056.55</v>
      </c>
      <c r="J130" s="27" t="n">
        <v>0.000492673089225242</v>
      </c>
    </row>
    <row r="131" customFormat="false" ht="41.25" hidden="false" customHeight="true" outlineLevel="0" collapsed="false">
      <c r="A131" s="24" t="s">
        <v>303</v>
      </c>
      <c r="B131" s="24" t="s">
        <v>235</v>
      </c>
      <c r="C131" s="24" t="s">
        <v>70</v>
      </c>
      <c r="D131" s="25" t="s">
        <v>236</v>
      </c>
      <c r="E131" s="24" t="s">
        <v>51</v>
      </c>
      <c r="F131" s="24" t="n">
        <v>95.68</v>
      </c>
      <c r="G131" s="26" t="n">
        <v>72.61</v>
      </c>
      <c r="H131" s="26" t="n">
        <v>91.77</v>
      </c>
      <c r="I131" s="26" t="n">
        <v>8780.55</v>
      </c>
      <c r="J131" s="27" t="n">
        <v>0.000855512294666661</v>
      </c>
    </row>
    <row r="132" customFormat="false" ht="67.5" hidden="false" customHeight="true" outlineLevel="0" collapsed="false">
      <c r="A132" s="24" t="s">
        <v>304</v>
      </c>
      <c r="B132" s="24" t="s">
        <v>178</v>
      </c>
      <c r="C132" s="24" t="s">
        <v>49</v>
      </c>
      <c r="D132" s="25" t="s">
        <v>179</v>
      </c>
      <c r="E132" s="24" t="s">
        <v>51</v>
      </c>
      <c r="F132" s="24" t="n">
        <v>196.95</v>
      </c>
      <c r="G132" s="26" t="n">
        <v>5.55</v>
      </c>
      <c r="H132" s="26" t="n">
        <v>7.01</v>
      </c>
      <c r="I132" s="26" t="n">
        <v>1380.61</v>
      </c>
      <c r="J132" s="27" t="n">
        <v>0.000134516497160171</v>
      </c>
    </row>
    <row r="133" customFormat="false" ht="67.5" hidden="false" customHeight="true" outlineLevel="0" collapsed="false">
      <c r="A133" s="24" t="s">
        <v>305</v>
      </c>
      <c r="B133" s="24" t="s">
        <v>181</v>
      </c>
      <c r="C133" s="24" t="s">
        <v>49</v>
      </c>
      <c r="D133" s="25" t="s">
        <v>182</v>
      </c>
      <c r="E133" s="24" t="s">
        <v>51</v>
      </c>
      <c r="F133" s="24" t="n">
        <v>196.95</v>
      </c>
      <c r="G133" s="26" t="n">
        <v>32.81</v>
      </c>
      <c r="H133" s="26" t="n">
        <v>41.47</v>
      </c>
      <c r="I133" s="26" t="n">
        <v>8167.51</v>
      </c>
      <c r="J133" s="27" t="n">
        <v>0.000795782180138248</v>
      </c>
    </row>
    <row r="134" customFormat="false" ht="67.5" hidden="false" customHeight="true" outlineLevel="0" collapsed="false">
      <c r="A134" s="24" t="s">
        <v>306</v>
      </c>
      <c r="B134" s="24" t="s">
        <v>240</v>
      </c>
      <c r="C134" s="24" t="s">
        <v>49</v>
      </c>
      <c r="D134" s="25" t="s">
        <v>307</v>
      </c>
      <c r="E134" s="24" t="s">
        <v>51</v>
      </c>
      <c r="F134" s="24" t="n">
        <v>196.95</v>
      </c>
      <c r="G134" s="26" t="n">
        <v>85.94</v>
      </c>
      <c r="H134" s="26" t="n">
        <v>108.62</v>
      </c>
      <c r="I134" s="26" t="n">
        <v>21392.7</v>
      </c>
      <c r="J134" s="27" t="n">
        <v>0.00208434754840135</v>
      </c>
    </row>
    <row r="135" customFormat="false" ht="34.5" hidden="false" customHeight="true" outlineLevel="0" collapsed="false">
      <c r="A135" s="22" t="s">
        <v>27</v>
      </c>
      <c r="B135" s="22"/>
      <c r="C135" s="22"/>
      <c r="D135" s="23" t="s">
        <v>28</v>
      </c>
      <c r="E135" s="22"/>
      <c r="F135" s="22"/>
      <c r="G135" s="22"/>
      <c r="H135" s="22"/>
      <c r="I135" s="6" t="n">
        <v>185493.45</v>
      </c>
      <c r="J135" s="7" t="n">
        <v>0.0180731192300181</v>
      </c>
    </row>
    <row r="136" customFormat="false" ht="63.2" hidden="false" customHeight="true" outlineLevel="0" collapsed="false">
      <c r="A136" s="24" t="s">
        <v>308</v>
      </c>
      <c r="B136" s="24" t="s">
        <v>107</v>
      </c>
      <c r="C136" s="24" t="s">
        <v>49</v>
      </c>
      <c r="D136" s="25" t="s">
        <v>108</v>
      </c>
      <c r="E136" s="24" t="s">
        <v>51</v>
      </c>
      <c r="F136" s="24" t="n">
        <v>308</v>
      </c>
      <c r="G136" s="26" t="n">
        <v>0.54</v>
      </c>
      <c r="H136" s="26" t="n">
        <v>0.68</v>
      </c>
      <c r="I136" s="26" t="n">
        <v>209.44</v>
      </c>
      <c r="J136" s="27" t="n">
        <v>2.04062951631715E-005</v>
      </c>
    </row>
    <row r="137" customFormat="false" ht="41.25" hidden="false" customHeight="true" outlineLevel="0" collapsed="false">
      <c r="A137" s="24" t="s">
        <v>309</v>
      </c>
      <c r="B137" s="24" t="s">
        <v>310</v>
      </c>
      <c r="C137" s="24" t="s">
        <v>49</v>
      </c>
      <c r="D137" s="25" t="s">
        <v>311</v>
      </c>
      <c r="E137" s="24" t="s">
        <v>67</v>
      </c>
      <c r="F137" s="24" t="n">
        <v>92.4</v>
      </c>
      <c r="G137" s="26" t="n">
        <v>135.32</v>
      </c>
      <c r="H137" s="26" t="n">
        <v>171.04</v>
      </c>
      <c r="I137" s="26" t="n">
        <v>15804.09</v>
      </c>
      <c r="J137" s="27" t="n">
        <v>0.00153983444101092</v>
      </c>
    </row>
    <row r="138" customFormat="false" ht="65.25" hidden="false" customHeight="true" outlineLevel="0" collapsed="false">
      <c r="A138" s="24" t="s">
        <v>312</v>
      </c>
      <c r="B138" s="24" t="s">
        <v>142</v>
      </c>
      <c r="C138" s="24" t="s">
        <v>49</v>
      </c>
      <c r="D138" s="25" t="s">
        <v>143</v>
      </c>
      <c r="E138" s="24" t="s">
        <v>51</v>
      </c>
      <c r="F138" s="24" t="n">
        <v>576.83</v>
      </c>
      <c r="G138" s="26" t="n">
        <v>154.41</v>
      </c>
      <c r="H138" s="26" t="n">
        <v>195.17</v>
      </c>
      <c r="I138" s="26" t="n">
        <v>112579.91</v>
      </c>
      <c r="J138" s="27" t="n">
        <v>0.0109689594771929</v>
      </c>
    </row>
    <row r="139" customFormat="false" ht="65.25" hidden="false" customHeight="true" outlineLevel="0" collapsed="false">
      <c r="A139" s="24" t="s">
        <v>313</v>
      </c>
      <c r="B139" s="24" t="s">
        <v>145</v>
      </c>
      <c r="C139" s="24" t="s">
        <v>74</v>
      </c>
      <c r="D139" s="25" t="s">
        <v>146</v>
      </c>
      <c r="E139" s="24" t="s">
        <v>51</v>
      </c>
      <c r="F139" s="24" t="n">
        <v>4.73</v>
      </c>
      <c r="G139" s="26" t="n">
        <v>556.8</v>
      </c>
      <c r="H139" s="26" t="n">
        <v>703.79</v>
      </c>
      <c r="I139" s="26" t="n">
        <v>3328.92</v>
      </c>
      <c r="J139" s="27" t="n">
        <v>0.000324345512292708</v>
      </c>
    </row>
    <row r="140" customFormat="false" ht="41.25" hidden="false" customHeight="true" outlineLevel="0" collapsed="false">
      <c r="A140" s="24" t="s">
        <v>314</v>
      </c>
      <c r="B140" s="24" t="s">
        <v>315</v>
      </c>
      <c r="C140" s="24" t="s">
        <v>74</v>
      </c>
      <c r="D140" s="25" t="s">
        <v>316</v>
      </c>
      <c r="E140" s="24" t="s">
        <v>197</v>
      </c>
      <c r="F140" s="24" t="n">
        <v>1</v>
      </c>
      <c r="G140" s="26" t="n">
        <v>1006.84</v>
      </c>
      <c r="H140" s="26" t="n">
        <v>1272.64</v>
      </c>
      <c r="I140" s="26" t="n">
        <v>1272.64</v>
      </c>
      <c r="J140" s="27" t="n">
        <v>0.000123996693451387</v>
      </c>
    </row>
    <row r="141" customFormat="false" ht="41.25" hidden="false" customHeight="true" outlineLevel="0" collapsed="false">
      <c r="A141" s="24" t="s">
        <v>317</v>
      </c>
      <c r="B141" s="24" t="s">
        <v>318</v>
      </c>
      <c r="C141" s="24" t="s">
        <v>74</v>
      </c>
      <c r="D141" s="25" t="s">
        <v>319</v>
      </c>
      <c r="E141" s="24" t="s">
        <v>79</v>
      </c>
      <c r="F141" s="24" t="n">
        <v>1</v>
      </c>
      <c r="G141" s="26" t="n">
        <v>247.36</v>
      </c>
      <c r="H141" s="26" t="n">
        <v>312.66</v>
      </c>
      <c r="I141" s="26" t="n">
        <v>312.66</v>
      </c>
      <c r="J141" s="27" t="n">
        <v>3.04632937629736E-005</v>
      </c>
    </row>
    <row r="142" customFormat="false" ht="34.5" hidden="false" customHeight="true" outlineLevel="0" collapsed="false">
      <c r="A142" s="22" t="s">
        <v>320</v>
      </c>
      <c r="B142" s="22"/>
      <c r="C142" s="22"/>
      <c r="D142" s="23" t="s">
        <v>148</v>
      </c>
      <c r="E142" s="22"/>
      <c r="F142" s="22"/>
      <c r="G142" s="22"/>
      <c r="H142" s="22"/>
      <c r="I142" s="6" t="n">
        <v>37619.44</v>
      </c>
      <c r="J142" s="7" t="n">
        <v>0.00366536190084616</v>
      </c>
    </row>
    <row r="143" customFormat="false" ht="41.25" hidden="false" customHeight="true" outlineLevel="0" collapsed="false">
      <c r="A143" s="24" t="s">
        <v>321</v>
      </c>
      <c r="B143" s="24" t="s">
        <v>150</v>
      </c>
      <c r="C143" s="24" t="s">
        <v>49</v>
      </c>
      <c r="D143" s="25" t="s">
        <v>151</v>
      </c>
      <c r="E143" s="24" t="s">
        <v>67</v>
      </c>
      <c r="F143" s="24" t="n">
        <v>13.07</v>
      </c>
      <c r="G143" s="26" t="n">
        <v>66.38</v>
      </c>
      <c r="H143" s="26" t="n">
        <v>83.9</v>
      </c>
      <c r="I143" s="26" t="n">
        <v>1096.57</v>
      </c>
      <c r="J143" s="27" t="n">
        <v>0.000106841725969628</v>
      </c>
    </row>
    <row r="144" customFormat="false" ht="41.25" hidden="false" customHeight="true" outlineLevel="0" collapsed="false">
      <c r="A144" s="24" t="s">
        <v>322</v>
      </c>
      <c r="B144" s="24" t="s">
        <v>153</v>
      </c>
      <c r="C144" s="24" t="s">
        <v>49</v>
      </c>
      <c r="D144" s="25" t="s">
        <v>154</v>
      </c>
      <c r="E144" s="24" t="s">
        <v>51</v>
      </c>
      <c r="F144" s="24" t="n">
        <v>29.04</v>
      </c>
      <c r="G144" s="26" t="n">
        <v>26.74</v>
      </c>
      <c r="H144" s="26" t="n">
        <v>33.79</v>
      </c>
      <c r="I144" s="26" t="n">
        <v>981.26</v>
      </c>
      <c r="J144" s="27" t="n">
        <v>9.56067665766504E-005</v>
      </c>
    </row>
    <row r="145" customFormat="false" ht="41.25" hidden="false" customHeight="true" outlineLevel="0" collapsed="false">
      <c r="A145" s="24" t="s">
        <v>323</v>
      </c>
      <c r="B145" s="24" t="s">
        <v>156</v>
      </c>
      <c r="C145" s="24" t="s">
        <v>49</v>
      </c>
      <c r="D145" s="25" t="s">
        <v>157</v>
      </c>
      <c r="E145" s="24" t="s">
        <v>158</v>
      </c>
      <c r="F145" s="24" t="n">
        <v>18.54</v>
      </c>
      <c r="G145" s="26" t="n">
        <v>14.45</v>
      </c>
      <c r="H145" s="26" t="n">
        <v>18.26</v>
      </c>
      <c r="I145" s="26" t="n">
        <v>338.54</v>
      </c>
      <c r="J145" s="27" t="n">
        <v>3.29848508620133E-005</v>
      </c>
    </row>
    <row r="146" customFormat="false" ht="57.75" hidden="false" customHeight="true" outlineLevel="0" collapsed="false">
      <c r="A146" s="24" t="s">
        <v>324</v>
      </c>
      <c r="B146" s="24" t="s">
        <v>160</v>
      </c>
      <c r="C146" s="24" t="s">
        <v>49</v>
      </c>
      <c r="D146" s="25" t="s">
        <v>161</v>
      </c>
      <c r="E146" s="24" t="s">
        <v>158</v>
      </c>
      <c r="F146" s="24" t="n">
        <v>49.95</v>
      </c>
      <c r="G146" s="26" t="n">
        <v>13.71</v>
      </c>
      <c r="H146" s="26" t="n">
        <v>17.32</v>
      </c>
      <c r="I146" s="26" t="n">
        <v>865.13</v>
      </c>
      <c r="J146" s="27" t="n">
        <v>8.4291912406964E-005</v>
      </c>
    </row>
    <row r="147" customFormat="false" ht="57.75" hidden="false" customHeight="true" outlineLevel="0" collapsed="false">
      <c r="A147" s="24" t="s">
        <v>325</v>
      </c>
      <c r="B147" s="24" t="s">
        <v>163</v>
      </c>
      <c r="C147" s="24" t="s">
        <v>49</v>
      </c>
      <c r="D147" s="25" t="s">
        <v>164</v>
      </c>
      <c r="E147" s="24" t="s">
        <v>51</v>
      </c>
      <c r="F147" s="24" t="n">
        <v>21.76</v>
      </c>
      <c r="G147" s="26" t="n">
        <v>55.67</v>
      </c>
      <c r="H147" s="26" t="n">
        <v>70.36</v>
      </c>
      <c r="I147" s="26" t="n">
        <v>1531.03</v>
      </c>
      <c r="J147" s="27" t="n">
        <v>0.00014917231705343</v>
      </c>
    </row>
    <row r="148" customFormat="false" ht="57.75" hidden="false" customHeight="true" outlineLevel="0" collapsed="false">
      <c r="A148" s="24" t="s">
        <v>326</v>
      </c>
      <c r="B148" s="24" t="s">
        <v>166</v>
      </c>
      <c r="C148" s="24" t="s">
        <v>49</v>
      </c>
      <c r="D148" s="25" t="s">
        <v>167</v>
      </c>
      <c r="E148" s="24" t="s">
        <v>67</v>
      </c>
      <c r="F148" s="24" t="n">
        <v>12.44</v>
      </c>
      <c r="G148" s="26" t="n">
        <v>456.92</v>
      </c>
      <c r="H148" s="26" t="n">
        <v>577.54</v>
      </c>
      <c r="I148" s="26" t="n">
        <v>7184.59</v>
      </c>
      <c r="J148" s="27" t="n">
        <v>0.000700013675355091</v>
      </c>
    </row>
    <row r="149" customFormat="false" ht="41.25" hidden="false" customHeight="true" outlineLevel="0" collapsed="false">
      <c r="A149" s="24" t="s">
        <v>327</v>
      </c>
      <c r="B149" s="24" t="s">
        <v>169</v>
      </c>
      <c r="C149" s="24" t="s">
        <v>49</v>
      </c>
      <c r="D149" s="25" t="s">
        <v>170</v>
      </c>
      <c r="E149" s="24" t="s">
        <v>67</v>
      </c>
      <c r="F149" s="24" t="n">
        <v>12.44</v>
      </c>
      <c r="G149" s="26" t="n">
        <v>229.78</v>
      </c>
      <c r="H149" s="26" t="n">
        <v>290.44</v>
      </c>
      <c r="I149" s="26" t="n">
        <v>3613.07</v>
      </c>
      <c r="J149" s="27" t="n">
        <v>0.000352031001075248</v>
      </c>
    </row>
    <row r="150" customFormat="false" ht="41.25" hidden="false" customHeight="true" outlineLevel="0" collapsed="false">
      <c r="A150" s="24" t="s">
        <v>328</v>
      </c>
      <c r="B150" s="24" t="s">
        <v>172</v>
      </c>
      <c r="C150" s="24" t="s">
        <v>49</v>
      </c>
      <c r="D150" s="25" t="s">
        <v>173</v>
      </c>
      <c r="E150" s="24" t="s">
        <v>115</v>
      </c>
      <c r="F150" s="24" t="n">
        <v>141</v>
      </c>
      <c r="G150" s="26" t="n">
        <v>35.78</v>
      </c>
      <c r="H150" s="26" t="n">
        <v>45.22</v>
      </c>
      <c r="I150" s="26" t="n">
        <v>6376.02</v>
      </c>
      <c r="J150" s="27" t="n">
        <v>0.000621232553887914</v>
      </c>
    </row>
    <row r="151" customFormat="false" ht="57.75" hidden="false" customHeight="true" outlineLevel="0" collapsed="false">
      <c r="A151" s="24" t="s">
        <v>329</v>
      </c>
      <c r="B151" s="24" t="s">
        <v>175</v>
      </c>
      <c r="C151" s="24" t="s">
        <v>49</v>
      </c>
      <c r="D151" s="25" t="s">
        <v>176</v>
      </c>
      <c r="E151" s="24" t="s">
        <v>51</v>
      </c>
      <c r="F151" s="24" t="n">
        <v>42.3</v>
      </c>
      <c r="G151" s="26" t="n">
        <v>74.83</v>
      </c>
      <c r="H151" s="26" t="n">
        <v>94.58</v>
      </c>
      <c r="I151" s="26" t="n">
        <v>4000.73</v>
      </c>
      <c r="J151" s="27" t="n">
        <v>0.000389801743927402</v>
      </c>
    </row>
    <row r="152" customFormat="false" ht="57.75" hidden="false" customHeight="true" outlineLevel="0" collapsed="false">
      <c r="A152" s="24" t="s">
        <v>330</v>
      </c>
      <c r="B152" s="24" t="s">
        <v>178</v>
      </c>
      <c r="C152" s="24" t="s">
        <v>49</v>
      </c>
      <c r="D152" s="25" t="s">
        <v>179</v>
      </c>
      <c r="E152" s="24" t="s">
        <v>51</v>
      </c>
      <c r="F152" s="24" t="n">
        <v>141</v>
      </c>
      <c r="G152" s="26" t="n">
        <v>5.55</v>
      </c>
      <c r="H152" s="26" t="n">
        <v>7.01</v>
      </c>
      <c r="I152" s="26" t="n">
        <v>988.41</v>
      </c>
      <c r="J152" s="27" t="n">
        <v>9.63034100564855E-005</v>
      </c>
    </row>
    <row r="153" customFormat="false" ht="80.25" hidden="false" customHeight="true" outlineLevel="0" collapsed="false">
      <c r="A153" s="24" t="s">
        <v>331</v>
      </c>
      <c r="B153" s="24" t="s">
        <v>181</v>
      </c>
      <c r="C153" s="24" t="s">
        <v>49</v>
      </c>
      <c r="D153" s="25" t="s">
        <v>182</v>
      </c>
      <c r="E153" s="24" t="s">
        <v>51</v>
      </c>
      <c r="F153" s="24" t="n">
        <v>141</v>
      </c>
      <c r="G153" s="26" t="n">
        <v>32.81</v>
      </c>
      <c r="H153" s="26" t="n">
        <v>41.47</v>
      </c>
      <c r="I153" s="26" t="n">
        <v>5847.27</v>
      </c>
      <c r="J153" s="27" t="n">
        <v>0.000569715037809195</v>
      </c>
    </row>
    <row r="154" customFormat="false" ht="41.25" hidden="false" customHeight="true" outlineLevel="0" collapsed="false">
      <c r="A154" s="24" t="s">
        <v>332</v>
      </c>
      <c r="B154" s="24" t="s">
        <v>184</v>
      </c>
      <c r="C154" s="24" t="s">
        <v>49</v>
      </c>
      <c r="D154" s="25" t="s">
        <v>185</v>
      </c>
      <c r="E154" s="24" t="s">
        <v>51</v>
      </c>
      <c r="F154" s="24" t="n">
        <v>141</v>
      </c>
      <c r="G154" s="26" t="n">
        <v>13.52</v>
      </c>
      <c r="H154" s="26" t="n">
        <v>17.08</v>
      </c>
      <c r="I154" s="26" t="n">
        <v>2408.28</v>
      </c>
      <c r="J154" s="27" t="n">
        <v>0.000234645113233206</v>
      </c>
    </row>
    <row r="155" customFormat="false" ht="41.25" hidden="false" customHeight="true" outlineLevel="0" collapsed="false">
      <c r="A155" s="24" t="s">
        <v>333</v>
      </c>
      <c r="B155" s="24" t="s">
        <v>187</v>
      </c>
      <c r="C155" s="24" t="s">
        <v>49</v>
      </c>
      <c r="D155" s="25" t="s">
        <v>188</v>
      </c>
      <c r="E155" s="24" t="s">
        <v>51</v>
      </c>
      <c r="F155" s="24" t="n">
        <v>141</v>
      </c>
      <c r="G155" s="26" t="n">
        <v>2.56</v>
      </c>
      <c r="H155" s="26" t="n">
        <v>3.23</v>
      </c>
      <c r="I155" s="26" t="n">
        <v>455.43</v>
      </c>
      <c r="J155" s="27" t="n">
        <v>4.43737538491367E-005</v>
      </c>
    </row>
    <row r="156" customFormat="false" ht="41.25" hidden="false" customHeight="true" outlineLevel="0" collapsed="false">
      <c r="A156" s="24" t="s">
        <v>334</v>
      </c>
      <c r="B156" s="24" t="s">
        <v>190</v>
      </c>
      <c r="C156" s="24" t="s">
        <v>49</v>
      </c>
      <c r="D156" s="25" t="s">
        <v>191</v>
      </c>
      <c r="E156" s="24" t="s">
        <v>51</v>
      </c>
      <c r="F156" s="24" t="n">
        <v>141</v>
      </c>
      <c r="G156" s="26" t="n">
        <v>10.85</v>
      </c>
      <c r="H156" s="26" t="n">
        <v>13.71</v>
      </c>
      <c r="I156" s="26" t="n">
        <v>1933.11</v>
      </c>
      <c r="J156" s="27" t="n">
        <v>0.000188348038783797</v>
      </c>
    </row>
    <row r="157" customFormat="false" ht="34.5" hidden="false" customHeight="true" outlineLevel="0" collapsed="false">
      <c r="A157" s="22" t="s">
        <v>335</v>
      </c>
      <c r="B157" s="22"/>
      <c r="C157" s="22"/>
      <c r="D157" s="23" t="s">
        <v>269</v>
      </c>
      <c r="E157" s="22"/>
      <c r="F157" s="22"/>
      <c r="G157" s="22"/>
      <c r="H157" s="22"/>
      <c r="I157" s="6" t="n">
        <v>14366.35</v>
      </c>
      <c r="J157" s="7" t="n">
        <v>0.00139975161629788</v>
      </c>
    </row>
    <row r="158" customFormat="false" ht="41.25" hidden="false" customHeight="true" outlineLevel="0" collapsed="false">
      <c r="A158" s="24" t="s">
        <v>336</v>
      </c>
      <c r="B158" s="24" t="s">
        <v>150</v>
      </c>
      <c r="C158" s="24" t="s">
        <v>49</v>
      </c>
      <c r="D158" s="25" t="s">
        <v>151</v>
      </c>
      <c r="E158" s="24" t="s">
        <v>67</v>
      </c>
      <c r="F158" s="24" t="n">
        <v>1.11</v>
      </c>
      <c r="G158" s="26" t="n">
        <v>66.38</v>
      </c>
      <c r="H158" s="26" t="n">
        <v>83.9</v>
      </c>
      <c r="I158" s="26" t="n">
        <v>93.12</v>
      </c>
      <c r="J158" s="27" t="n">
        <v>9.0729287891259E-006</v>
      </c>
    </row>
    <row r="159" customFormat="false" ht="66" hidden="false" customHeight="true" outlineLevel="0" collapsed="false">
      <c r="A159" s="24" t="s">
        <v>337</v>
      </c>
      <c r="B159" s="24" t="s">
        <v>272</v>
      </c>
      <c r="C159" s="24" t="s">
        <v>49</v>
      </c>
      <c r="D159" s="25" t="s">
        <v>273</v>
      </c>
      <c r="E159" s="24" t="s">
        <v>115</v>
      </c>
      <c r="F159" s="24" t="n">
        <v>61.62</v>
      </c>
      <c r="G159" s="26" t="n">
        <v>114.39</v>
      </c>
      <c r="H159" s="26" t="n">
        <v>144.58</v>
      </c>
      <c r="I159" s="26" t="n">
        <v>8909.01</v>
      </c>
      <c r="J159" s="27" t="n">
        <v>0.000868028493466608</v>
      </c>
    </row>
    <row r="160" customFormat="false" ht="66" hidden="false" customHeight="true" outlineLevel="0" collapsed="false">
      <c r="A160" s="24" t="s">
        <v>338</v>
      </c>
      <c r="B160" s="24" t="s">
        <v>275</v>
      </c>
      <c r="C160" s="24" t="s">
        <v>70</v>
      </c>
      <c r="D160" s="25" t="s">
        <v>276</v>
      </c>
      <c r="E160" s="24" t="s">
        <v>115</v>
      </c>
      <c r="F160" s="24" t="n">
        <v>28.1</v>
      </c>
      <c r="G160" s="26" t="n">
        <v>96.73</v>
      </c>
      <c r="H160" s="26" t="n">
        <v>122.26</v>
      </c>
      <c r="I160" s="26" t="n">
        <v>3435.5</v>
      </c>
      <c r="J160" s="27" t="n">
        <v>0.000334729884611706</v>
      </c>
    </row>
    <row r="161" customFormat="false" ht="41.25" hidden="false" customHeight="true" outlineLevel="0" collapsed="false">
      <c r="A161" s="24" t="s">
        <v>339</v>
      </c>
      <c r="B161" s="24" t="s">
        <v>278</v>
      </c>
      <c r="C161" s="24" t="s">
        <v>49</v>
      </c>
      <c r="D161" s="25" t="s">
        <v>279</v>
      </c>
      <c r="E161" s="24" t="s">
        <v>115</v>
      </c>
      <c r="F161" s="24" t="n">
        <v>12.35</v>
      </c>
      <c r="G161" s="26" t="n">
        <v>69.59</v>
      </c>
      <c r="H161" s="26" t="n">
        <v>87.96</v>
      </c>
      <c r="I161" s="26" t="n">
        <v>1086.3</v>
      </c>
      <c r="J161" s="27" t="n">
        <v>0.000105841092607683</v>
      </c>
    </row>
    <row r="162" customFormat="false" ht="41.25" hidden="false" customHeight="true" outlineLevel="0" collapsed="false">
      <c r="A162" s="24" t="s">
        <v>340</v>
      </c>
      <c r="B162" s="24" t="s">
        <v>281</v>
      </c>
      <c r="C162" s="24" t="s">
        <v>74</v>
      </c>
      <c r="D162" s="25" t="s">
        <v>282</v>
      </c>
      <c r="E162" s="24" t="s">
        <v>79</v>
      </c>
      <c r="F162" s="24" t="n">
        <v>2</v>
      </c>
      <c r="G162" s="26" t="n">
        <v>333.24</v>
      </c>
      <c r="H162" s="26" t="n">
        <v>421.21</v>
      </c>
      <c r="I162" s="26" t="n">
        <v>842.42</v>
      </c>
      <c r="J162" s="27" t="n">
        <v>8.20792168227603E-005</v>
      </c>
    </row>
    <row r="163" customFormat="false" ht="34.5" hidden="false" customHeight="true" outlineLevel="0" collapsed="false">
      <c r="A163" s="22" t="s">
        <v>29</v>
      </c>
      <c r="B163" s="22"/>
      <c r="C163" s="22"/>
      <c r="D163" s="23" t="s">
        <v>30</v>
      </c>
      <c r="E163" s="22"/>
      <c r="F163" s="22"/>
      <c r="G163" s="22"/>
      <c r="H163" s="22"/>
      <c r="I163" s="6" t="n">
        <v>532737.88</v>
      </c>
      <c r="J163" s="7" t="n">
        <v>0.0519060658130359</v>
      </c>
    </row>
    <row r="164" customFormat="false" ht="41.25" hidden="false" customHeight="true" outlineLevel="0" collapsed="false">
      <c r="A164" s="24" t="s">
        <v>341</v>
      </c>
      <c r="B164" s="24" t="s">
        <v>73</v>
      </c>
      <c r="C164" s="24" t="s">
        <v>70</v>
      </c>
      <c r="D164" s="25" t="s">
        <v>342</v>
      </c>
      <c r="E164" s="24" t="s">
        <v>41</v>
      </c>
      <c r="F164" s="24" t="n">
        <v>1</v>
      </c>
      <c r="G164" s="26" t="n">
        <v>420000</v>
      </c>
      <c r="H164" s="26" t="n">
        <v>530880</v>
      </c>
      <c r="I164" s="26" t="n">
        <v>530880</v>
      </c>
      <c r="J164" s="27" t="n">
        <v>0.0517250476328518</v>
      </c>
    </row>
    <row r="165" customFormat="false" ht="41.25" hidden="false" customHeight="true" outlineLevel="0" collapsed="false">
      <c r="A165" s="24" t="s">
        <v>343</v>
      </c>
      <c r="B165" s="24" t="s">
        <v>344</v>
      </c>
      <c r="C165" s="24" t="s">
        <v>49</v>
      </c>
      <c r="D165" s="25" t="s">
        <v>345</v>
      </c>
      <c r="E165" s="24" t="s">
        <v>115</v>
      </c>
      <c r="F165" s="24" t="n">
        <v>13.7</v>
      </c>
      <c r="G165" s="26" t="n">
        <v>100.61</v>
      </c>
      <c r="H165" s="26" t="n">
        <v>127.17</v>
      </c>
      <c r="I165" s="26" t="n">
        <v>1742.22</v>
      </c>
      <c r="J165" s="27" t="n">
        <v>0.000169749119362016</v>
      </c>
    </row>
    <row r="166" customFormat="false" ht="60" hidden="false" customHeight="true" outlineLevel="0" collapsed="false">
      <c r="A166" s="24" t="s">
        <v>346</v>
      </c>
      <c r="B166" s="24" t="s">
        <v>347</v>
      </c>
      <c r="C166" s="24" t="s">
        <v>49</v>
      </c>
      <c r="D166" s="25" t="s">
        <v>348</v>
      </c>
      <c r="E166" s="24" t="s">
        <v>51</v>
      </c>
      <c r="F166" s="24" t="n">
        <v>2.17</v>
      </c>
      <c r="G166" s="26" t="n">
        <v>42.17</v>
      </c>
      <c r="H166" s="26" t="n">
        <v>53.3</v>
      </c>
      <c r="I166" s="26" t="n">
        <v>115.66</v>
      </c>
      <c r="J166" s="27" t="n">
        <v>1.12690608220608E-005</v>
      </c>
    </row>
    <row r="167" customFormat="false" ht="34.5" hidden="false" customHeight="true" outlineLevel="0" collapsed="false">
      <c r="A167" s="22" t="s">
        <v>31</v>
      </c>
      <c r="B167" s="22"/>
      <c r="C167" s="22"/>
      <c r="D167" s="23" t="s">
        <v>32</v>
      </c>
      <c r="E167" s="22"/>
      <c r="F167" s="22"/>
      <c r="G167" s="22"/>
      <c r="H167" s="22"/>
      <c r="I167" s="6" t="n">
        <v>1695502.84</v>
      </c>
      <c r="J167" s="7" t="n">
        <v>0.165197342451468</v>
      </c>
    </row>
    <row r="168" customFormat="false" ht="34.5" hidden="false" customHeight="true" outlineLevel="0" collapsed="false">
      <c r="A168" s="22" t="s">
        <v>349</v>
      </c>
      <c r="B168" s="22"/>
      <c r="C168" s="22"/>
      <c r="D168" s="23" t="s">
        <v>350</v>
      </c>
      <c r="E168" s="22"/>
      <c r="F168" s="22"/>
      <c r="G168" s="22"/>
      <c r="H168" s="22"/>
      <c r="I168" s="6" t="n">
        <v>5520.96</v>
      </c>
      <c r="J168" s="7" t="n">
        <v>0.00053792178831199</v>
      </c>
    </row>
    <row r="169" customFormat="false" ht="41.25" hidden="false" customHeight="true" outlineLevel="0" collapsed="false">
      <c r="A169" s="24" t="s">
        <v>351</v>
      </c>
      <c r="B169" s="24" t="s">
        <v>352</v>
      </c>
      <c r="C169" s="24" t="s">
        <v>74</v>
      </c>
      <c r="D169" s="25" t="s">
        <v>353</v>
      </c>
      <c r="E169" s="24" t="s">
        <v>79</v>
      </c>
      <c r="F169" s="24" t="n">
        <v>12</v>
      </c>
      <c r="G169" s="26" t="n">
        <v>20.71</v>
      </c>
      <c r="H169" s="26" t="n">
        <v>26.17</v>
      </c>
      <c r="I169" s="26" t="n">
        <v>314.04</v>
      </c>
      <c r="J169" s="27" t="n">
        <v>3.05977508262145E-005</v>
      </c>
    </row>
    <row r="170" customFormat="false" ht="41.25" hidden="false" customHeight="true" outlineLevel="0" collapsed="false">
      <c r="A170" s="24" t="s">
        <v>354</v>
      </c>
      <c r="B170" s="24" t="s">
        <v>355</v>
      </c>
      <c r="C170" s="24" t="s">
        <v>49</v>
      </c>
      <c r="D170" s="25" t="s">
        <v>356</v>
      </c>
      <c r="E170" s="24" t="s">
        <v>79</v>
      </c>
      <c r="F170" s="24" t="n">
        <v>1</v>
      </c>
      <c r="G170" s="26" t="n">
        <v>483.57</v>
      </c>
      <c r="H170" s="26" t="n">
        <v>611.23</v>
      </c>
      <c r="I170" s="26" t="n">
        <v>611.23</v>
      </c>
      <c r="J170" s="27" t="n">
        <v>5.95537614237266E-005</v>
      </c>
    </row>
    <row r="171" customFormat="false" ht="41.25" hidden="false" customHeight="true" outlineLevel="0" collapsed="false">
      <c r="A171" s="24" t="s">
        <v>357</v>
      </c>
      <c r="B171" s="24" t="s">
        <v>358</v>
      </c>
      <c r="C171" s="24" t="s">
        <v>74</v>
      </c>
      <c r="D171" s="25" t="s">
        <v>359</v>
      </c>
      <c r="E171" s="24" t="s">
        <v>79</v>
      </c>
      <c r="F171" s="24" t="n">
        <v>1</v>
      </c>
      <c r="G171" s="26" t="n">
        <v>280.8</v>
      </c>
      <c r="H171" s="26" t="n">
        <v>354.93</v>
      </c>
      <c r="I171" s="26" t="n">
        <v>354.93</v>
      </c>
      <c r="J171" s="27" t="n">
        <v>3.45817720696355E-005</v>
      </c>
    </row>
    <row r="172" customFormat="false" ht="41.25" hidden="false" customHeight="true" outlineLevel="0" collapsed="false">
      <c r="A172" s="24" t="s">
        <v>360</v>
      </c>
      <c r="B172" s="24" t="s">
        <v>361</v>
      </c>
      <c r="C172" s="24" t="s">
        <v>70</v>
      </c>
      <c r="D172" s="25" t="s">
        <v>362</v>
      </c>
      <c r="E172" s="24" t="s">
        <v>79</v>
      </c>
      <c r="F172" s="24" t="n">
        <v>4</v>
      </c>
      <c r="G172" s="26" t="n">
        <v>415.82</v>
      </c>
      <c r="H172" s="26" t="n">
        <v>525.59</v>
      </c>
      <c r="I172" s="26" t="n">
        <v>2102.36</v>
      </c>
      <c r="J172" s="27" t="n">
        <v>0.000204838515561713</v>
      </c>
    </row>
    <row r="173" customFormat="false" ht="56.25" hidden="false" customHeight="true" outlineLevel="0" collapsed="false">
      <c r="A173" s="24" t="s">
        <v>363</v>
      </c>
      <c r="B173" s="24" t="s">
        <v>364</v>
      </c>
      <c r="C173" s="24" t="s">
        <v>49</v>
      </c>
      <c r="D173" s="25" t="s">
        <v>365</v>
      </c>
      <c r="E173" s="24" t="s">
        <v>79</v>
      </c>
      <c r="F173" s="24" t="n">
        <v>2</v>
      </c>
      <c r="G173" s="26" t="n">
        <v>845.89</v>
      </c>
      <c r="H173" s="26" t="n">
        <v>1069.2</v>
      </c>
      <c r="I173" s="26" t="n">
        <v>2138.4</v>
      </c>
      <c r="J173" s="27" t="n">
        <v>0.0002083499884307</v>
      </c>
    </row>
    <row r="174" customFormat="false" ht="34.5" hidden="false" customHeight="true" outlineLevel="0" collapsed="false">
      <c r="A174" s="22" t="s">
        <v>366</v>
      </c>
      <c r="B174" s="22"/>
      <c r="C174" s="22"/>
      <c r="D174" s="23" t="s">
        <v>367</v>
      </c>
      <c r="E174" s="22"/>
      <c r="F174" s="22"/>
      <c r="G174" s="22"/>
      <c r="H174" s="22"/>
      <c r="I174" s="6" t="n">
        <v>130923.1</v>
      </c>
      <c r="J174" s="7" t="n">
        <v>0.0127561851713016</v>
      </c>
    </row>
    <row r="175" customFormat="false" ht="57.75" hidden="false" customHeight="true" outlineLevel="0" collapsed="false">
      <c r="A175" s="24" t="s">
        <v>368</v>
      </c>
      <c r="B175" s="24" t="s">
        <v>369</v>
      </c>
      <c r="C175" s="24" t="s">
        <v>49</v>
      </c>
      <c r="D175" s="25" t="s">
        <v>370</v>
      </c>
      <c r="E175" s="24" t="s">
        <v>115</v>
      </c>
      <c r="F175" s="24" t="n">
        <v>4000</v>
      </c>
      <c r="G175" s="26" t="n">
        <v>12.02</v>
      </c>
      <c r="H175" s="26" t="n">
        <v>15.19</v>
      </c>
      <c r="I175" s="26" t="n">
        <v>60760</v>
      </c>
      <c r="J175" s="27" t="n">
        <v>0.00592000808878103</v>
      </c>
    </row>
    <row r="176" customFormat="false" ht="41.25" hidden="false" customHeight="true" outlineLevel="0" collapsed="false">
      <c r="A176" s="24" t="s">
        <v>371</v>
      </c>
      <c r="B176" s="24" t="s">
        <v>372</v>
      </c>
      <c r="C176" s="24" t="s">
        <v>49</v>
      </c>
      <c r="D176" s="25" t="s">
        <v>373</v>
      </c>
      <c r="E176" s="24" t="s">
        <v>79</v>
      </c>
      <c r="F176" s="24" t="n">
        <v>315</v>
      </c>
      <c r="G176" s="26" t="n">
        <v>66.56</v>
      </c>
      <c r="H176" s="26" t="n">
        <v>84.13</v>
      </c>
      <c r="I176" s="26" t="n">
        <v>26500.95</v>
      </c>
      <c r="J176" s="27" t="n">
        <v>0.0025820579058654</v>
      </c>
    </row>
    <row r="177" customFormat="false" ht="41.25" hidden="false" customHeight="true" outlineLevel="0" collapsed="false">
      <c r="A177" s="24" t="s">
        <v>374</v>
      </c>
      <c r="B177" s="24" t="s">
        <v>375</v>
      </c>
      <c r="C177" s="24" t="s">
        <v>49</v>
      </c>
      <c r="D177" s="25" t="s">
        <v>376</v>
      </c>
      <c r="E177" s="24" t="s">
        <v>79</v>
      </c>
      <c r="F177" s="24" t="n">
        <v>315</v>
      </c>
      <c r="G177" s="26" t="n">
        <v>13.39</v>
      </c>
      <c r="H177" s="26" t="n">
        <v>16.92</v>
      </c>
      <c r="I177" s="26" t="n">
        <v>5329.8</v>
      </c>
      <c r="J177" s="27" t="n">
        <v>0.000519296562073488</v>
      </c>
    </row>
    <row r="178" customFormat="false" ht="41.25" hidden="false" customHeight="true" outlineLevel="0" collapsed="false">
      <c r="A178" s="24" t="s">
        <v>377</v>
      </c>
      <c r="B178" s="24" t="s">
        <v>378</v>
      </c>
      <c r="C178" s="24" t="s">
        <v>74</v>
      </c>
      <c r="D178" s="25" t="s">
        <v>379</v>
      </c>
      <c r="E178" s="24" t="s">
        <v>79</v>
      </c>
      <c r="F178" s="24" t="n">
        <v>315</v>
      </c>
      <c r="G178" s="26" t="n">
        <v>96.28</v>
      </c>
      <c r="H178" s="26" t="n">
        <v>121.69</v>
      </c>
      <c r="I178" s="26" t="n">
        <v>38332.35</v>
      </c>
      <c r="J178" s="27" t="n">
        <v>0.00373482261458173</v>
      </c>
    </row>
    <row r="179" customFormat="false" ht="34.5" hidden="false" customHeight="true" outlineLevel="0" collapsed="false">
      <c r="A179" s="22" t="s">
        <v>380</v>
      </c>
      <c r="B179" s="22"/>
      <c r="C179" s="22"/>
      <c r="D179" s="23" t="s">
        <v>381</v>
      </c>
      <c r="E179" s="22"/>
      <c r="F179" s="22"/>
      <c r="G179" s="22"/>
      <c r="H179" s="22"/>
      <c r="I179" s="6" t="n">
        <v>342075</v>
      </c>
      <c r="J179" s="7" t="n">
        <v>0.03332927529575</v>
      </c>
    </row>
    <row r="180" customFormat="false" ht="41.25" hidden="false" customHeight="true" outlineLevel="0" collapsed="false">
      <c r="A180" s="24" t="s">
        <v>382</v>
      </c>
      <c r="B180" s="24" t="s">
        <v>383</v>
      </c>
      <c r="C180" s="24" t="s">
        <v>49</v>
      </c>
      <c r="D180" s="25" t="s">
        <v>384</v>
      </c>
      <c r="E180" s="24" t="s">
        <v>115</v>
      </c>
      <c r="F180" s="24" t="n">
        <v>15350</v>
      </c>
      <c r="G180" s="26" t="n">
        <v>16.46</v>
      </c>
      <c r="H180" s="26" t="n">
        <v>20.8</v>
      </c>
      <c r="I180" s="26" t="n">
        <v>319280</v>
      </c>
      <c r="J180" s="27" t="n">
        <v>0.0311082979359119</v>
      </c>
    </row>
    <row r="181" customFormat="false" ht="41.25" hidden="false" customHeight="true" outlineLevel="0" collapsed="false">
      <c r="A181" s="24" t="s">
        <v>385</v>
      </c>
      <c r="B181" s="24" t="s">
        <v>386</v>
      </c>
      <c r="C181" s="24" t="s">
        <v>74</v>
      </c>
      <c r="D181" s="25" t="s">
        <v>387</v>
      </c>
      <c r="E181" s="24" t="s">
        <v>115</v>
      </c>
      <c r="F181" s="24" t="n">
        <v>1724</v>
      </c>
      <c r="G181" s="26" t="n">
        <v>10.2</v>
      </c>
      <c r="H181" s="26" t="n">
        <v>12.89</v>
      </c>
      <c r="I181" s="26" t="n">
        <v>22222.36</v>
      </c>
      <c r="J181" s="27" t="n">
        <v>0.0021651835245524</v>
      </c>
    </row>
    <row r="182" customFormat="false" ht="41.25" hidden="false" customHeight="true" outlineLevel="0" collapsed="false">
      <c r="A182" s="24" t="s">
        <v>388</v>
      </c>
      <c r="B182" s="24" t="s">
        <v>389</v>
      </c>
      <c r="C182" s="24" t="s">
        <v>49</v>
      </c>
      <c r="D182" s="25" t="s">
        <v>390</v>
      </c>
      <c r="E182" s="24" t="s">
        <v>115</v>
      </c>
      <c r="F182" s="24" t="n">
        <v>8</v>
      </c>
      <c r="G182" s="26" t="n">
        <v>56.63</v>
      </c>
      <c r="H182" s="26" t="n">
        <v>71.58</v>
      </c>
      <c r="I182" s="26" t="n">
        <v>572.64</v>
      </c>
      <c r="J182" s="27" t="n">
        <v>5.57938352857072E-005</v>
      </c>
    </row>
    <row r="183" customFormat="false" ht="34.5" hidden="false" customHeight="true" outlineLevel="0" collapsed="false">
      <c r="A183" s="22" t="s">
        <v>391</v>
      </c>
      <c r="B183" s="22"/>
      <c r="C183" s="22"/>
      <c r="D183" s="23" t="s">
        <v>392</v>
      </c>
      <c r="E183" s="22"/>
      <c r="F183" s="22"/>
      <c r="G183" s="22"/>
      <c r="H183" s="22"/>
      <c r="I183" s="6" t="n">
        <v>1216983.78</v>
      </c>
      <c r="J183" s="7" t="n">
        <v>0.118573960196105</v>
      </c>
    </row>
    <row r="184" customFormat="false" ht="56.25" hidden="false" customHeight="true" outlineLevel="0" collapsed="false">
      <c r="A184" s="24" t="s">
        <v>393</v>
      </c>
      <c r="B184" s="24" t="s">
        <v>394</v>
      </c>
      <c r="C184" s="24" t="s">
        <v>70</v>
      </c>
      <c r="D184" s="25" t="s">
        <v>395</v>
      </c>
      <c r="E184" s="24" t="s">
        <v>41</v>
      </c>
      <c r="F184" s="24" t="n">
        <v>594</v>
      </c>
      <c r="G184" s="26" t="n">
        <v>784.48</v>
      </c>
      <c r="H184" s="26" t="n">
        <v>991.58</v>
      </c>
      <c r="I184" s="26" t="n">
        <v>588998.52</v>
      </c>
      <c r="J184" s="27" t="n">
        <v>0.057387689313365</v>
      </c>
    </row>
    <row r="185" customFormat="false" ht="56.25" hidden="false" customHeight="true" outlineLevel="0" collapsed="false">
      <c r="A185" s="24" t="s">
        <v>396</v>
      </c>
      <c r="B185" s="24" t="s">
        <v>397</v>
      </c>
      <c r="C185" s="24" t="s">
        <v>74</v>
      </c>
      <c r="D185" s="25" t="s">
        <v>398</v>
      </c>
      <c r="E185" s="24" t="s">
        <v>79</v>
      </c>
      <c r="F185" s="24" t="n">
        <v>36</v>
      </c>
      <c r="G185" s="26" t="n">
        <v>266.41</v>
      </c>
      <c r="H185" s="26" t="n">
        <v>336.74</v>
      </c>
      <c r="I185" s="26" t="n">
        <v>12122.64</v>
      </c>
      <c r="J185" s="27" t="n">
        <v>0.00118114099501943</v>
      </c>
    </row>
    <row r="186" customFormat="false" ht="56.25" hidden="false" customHeight="true" outlineLevel="0" collapsed="false">
      <c r="A186" s="24" t="s">
        <v>399</v>
      </c>
      <c r="B186" s="24" t="s">
        <v>400</v>
      </c>
      <c r="C186" s="24" t="s">
        <v>74</v>
      </c>
      <c r="D186" s="25" t="s">
        <v>401</v>
      </c>
      <c r="E186" s="24" t="s">
        <v>79</v>
      </c>
      <c r="F186" s="24" t="n">
        <v>18</v>
      </c>
      <c r="G186" s="26" t="n">
        <v>2133.22</v>
      </c>
      <c r="H186" s="26" t="n">
        <v>2696.39</v>
      </c>
      <c r="I186" s="26" t="n">
        <v>48535.02</v>
      </c>
      <c r="J186" s="27" t="n">
        <v>0.00472889583589778</v>
      </c>
    </row>
    <row r="187" customFormat="false" ht="56.25" hidden="false" customHeight="true" outlineLevel="0" collapsed="false">
      <c r="A187" s="24" t="s">
        <v>402</v>
      </c>
      <c r="B187" s="24" t="s">
        <v>403</v>
      </c>
      <c r="C187" s="24" t="s">
        <v>70</v>
      </c>
      <c r="D187" s="25" t="s">
        <v>404</v>
      </c>
      <c r="E187" s="24" t="s">
        <v>79</v>
      </c>
      <c r="F187" s="24" t="n">
        <v>160</v>
      </c>
      <c r="G187" s="26" t="n">
        <v>1823.52</v>
      </c>
      <c r="H187" s="26" t="n">
        <v>2304.92</v>
      </c>
      <c r="I187" s="26" t="n">
        <v>368787.2</v>
      </c>
      <c r="J187" s="27" t="n">
        <v>0.0359319158498833</v>
      </c>
    </row>
    <row r="188" customFormat="false" ht="56.25" hidden="false" customHeight="true" outlineLevel="0" collapsed="false">
      <c r="A188" s="24" t="s">
        <v>405</v>
      </c>
      <c r="B188" s="24" t="s">
        <v>406</v>
      </c>
      <c r="C188" s="24" t="s">
        <v>70</v>
      </c>
      <c r="D188" s="25" t="s">
        <v>407</v>
      </c>
      <c r="E188" s="24" t="s">
        <v>79</v>
      </c>
      <c r="F188" s="24" t="n">
        <v>137</v>
      </c>
      <c r="G188" s="26" t="n">
        <v>1146.52</v>
      </c>
      <c r="H188" s="26" t="n">
        <v>1449.2</v>
      </c>
      <c r="I188" s="26" t="n">
        <v>198540.4</v>
      </c>
      <c r="J188" s="27" t="n">
        <v>0.0193443182019391</v>
      </c>
    </row>
    <row r="189" customFormat="false" ht="56.25" hidden="false" customHeight="true" outlineLevel="0" collapsed="false">
      <c r="A189" s="22" t="s">
        <v>408</v>
      </c>
      <c r="B189" s="22"/>
      <c r="C189" s="22"/>
      <c r="D189" s="23" t="s">
        <v>33</v>
      </c>
      <c r="E189" s="22"/>
      <c r="F189" s="22"/>
      <c r="G189" s="22"/>
      <c r="H189" s="22"/>
      <c r="I189" s="6" t="n">
        <v>443832.35</v>
      </c>
      <c r="J189" s="7" t="n">
        <v>0.043243764023415</v>
      </c>
    </row>
    <row r="190" customFormat="false" ht="56.25" hidden="false" customHeight="true" outlineLevel="0" collapsed="false">
      <c r="A190" s="24" t="s">
        <v>409</v>
      </c>
      <c r="B190" s="24" t="s">
        <v>410</v>
      </c>
      <c r="C190" s="24" t="s">
        <v>49</v>
      </c>
      <c r="D190" s="25" t="s">
        <v>411</v>
      </c>
      <c r="E190" s="24" t="s">
        <v>67</v>
      </c>
      <c r="F190" s="24" t="n">
        <v>10542.82</v>
      </c>
      <c r="G190" s="26" t="n">
        <v>3.78</v>
      </c>
      <c r="H190" s="26" t="n">
        <v>4.77</v>
      </c>
      <c r="I190" s="26" t="n">
        <v>50289.25</v>
      </c>
      <c r="J190" s="27" t="n">
        <v>0.00489981512144061</v>
      </c>
    </row>
    <row r="191" customFormat="false" ht="56.25" hidden="false" customHeight="true" outlineLevel="0" collapsed="false">
      <c r="A191" s="24" t="s">
        <v>412</v>
      </c>
      <c r="B191" s="24" t="s">
        <v>413</v>
      </c>
      <c r="C191" s="24" t="s">
        <v>49</v>
      </c>
      <c r="D191" s="25" t="s">
        <v>414</v>
      </c>
      <c r="E191" s="24" t="s">
        <v>67</v>
      </c>
      <c r="F191" s="24" t="n">
        <v>6926.46</v>
      </c>
      <c r="G191" s="26" t="n">
        <v>1.3</v>
      </c>
      <c r="H191" s="26" t="n">
        <v>1.64</v>
      </c>
      <c r="I191" s="26" t="n">
        <v>11359.39</v>
      </c>
      <c r="J191" s="27" t="n">
        <v>0.00110677552145521</v>
      </c>
    </row>
    <row r="192" customFormat="false" ht="56.25" hidden="false" customHeight="true" outlineLevel="0" collapsed="false">
      <c r="A192" s="24" t="s">
        <v>415</v>
      </c>
      <c r="B192" s="24" t="s">
        <v>416</v>
      </c>
      <c r="C192" s="24" t="s">
        <v>74</v>
      </c>
      <c r="D192" s="25" t="s">
        <v>417</v>
      </c>
      <c r="E192" s="24" t="s">
        <v>67</v>
      </c>
      <c r="F192" s="24" t="n">
        <v>6926.46</v>
      </c>
      <c r="G192" s="26" t="n">
        <v>3.23</v>
      </c>
      <c r="H192" s="26" t="n">
        <v>4.08</v>
      </c>
      <c r="I192" s="26" t="n">
        <v>28259.95</v>
      </c>
      <c r="J192" s="27" t="n">
        <v>0.0027534419451703</v>
      </c>
    </row>
    <row r="193" customFormat="false" ht="56.25" hidden="false" customHeight="true" outlineLevel="0" collapsed="false">
      <c r="A193" s="24" t="s">
        <v>418</v>
      </c>
      <c r="B193" s="24" t="s">
        <v>419</v>
      </c>
      <c r="C193" s="24" t="s">
        <v>49</v>
      </c>
      <c r="D193" s="25" t="s">
        <v>420</v>
      </c>
      <c r="E193" s="24" t="s">
        <v>67</v>
      </c>
      <c r="F193" s="24" t="n">
        <v>6252.08</v>
      </c>
      <c r="G193" s="26" t="n">
        <v>7.95</v>
      </c>
      <c r="H193" s="26" t="n">
        <v>10.04</v>
      </c>
      <c r="I193" s="26" t="n">
        <v>62770.88</v>
      </c>
      <c r="J193" s="27" t="n">
        <v>0.00611593346510704</v>
      </c>
    </row>
    <row r="194" customFormat="false" ht="56.25" hidden="false" customHeight="true" outlineLevel="0" collapsed="false">
      <c r="A194" s="24" t="s">
        <v>421</v>
      </c>
      <c r="B194" s="24" t="s">
        <v>422</v>
      </c>
      <c r="C194" s="24" t="s">
        <v>49</v>
      </c>
      <c r="D194" s="25" t="s">
        <v>423</v>
      </c>
      <c r="E194" s="24" t="s">
        <v>89</v>
      </c>
      <c r="F194" s="24" t="n">
        <v>111912.14</v>
      </c>
      <c r="G194" s="26" t="n">
        <v>1.99</v>
      </c>
      <c r="H194" s="26" t="n">
        <v>2.51</v>
      </c>
      <c r="I194" s="26" t="n">
        <v>280899.47</v>
      </c>
      <c r="J194" s="27" t="n">
        <v>0.0273687810160353</v>
      </c>
    </row>
    <row r="195" customFormat="false" ht="56.25" hidden="false" customHeight="true" outlineLevel="0" collapsed="false">
      <c r="A195" s="24" t="s">
        <v>424</v>
      </c>
      <c r="B195" s="24" t="s">
        <v>413</v>
      </c>
      <c r="C195" s="24" t="s">
        <v>49</v>
      </c>
      <c r="D195" s="25" t="s">
        <v>414</v>
      </c>
      <c r="E195" s="24" t="s">
        <v>67</v>
      </c>
      <c r="F195" s="24" t="n">
        <v>6252.08</v>
      </c>
      <c r="G195" s="26" t="n">
        <v>1.3</v>
      </c>
      <c r="H195" s="26" t="n">
        <v>1.64</v>
      </c>
      <c r="I195" s="26" t="n">
        <v>10253.41</v>
      </c>
      <c r="J195" s="27" t="n">
        <v>0.000999016954206523</v>
      </c>
    </row>
    <row r="196" customFormat="false" ht="56.25" hidden="false" customHeight="true" outlineLevel="0" collapsed="false">
      <c r="A196" s="22" t="s">
        <v>425</v>
      </c>
      <c r="B196" s="22"/>
      <c r="C196" s="22"/>
      <c r="D196" s="23" t="s">
        <v>34</v>
      </c>
      <c r="E196" s="22"/>
      <c r="F196" s="22"/>
      <c r="G196" s="22"/>
      <c r="H196" s="22"/>
      <c r="I196" s="6" t="n">
        <v>891705.16</v>
      </c>
      <c r="J196" s="7" t="n">
        <v>0.0868812007901215</v>
      </c>
    </row>
    <row r="197" customFormat="false" ht="56.25" hidden="false" customHeight="true" outlineLevel="0" collapsed="false">
      <c r="A197" s="24" t="s">
        <v>426</v>
      </c>
      <c r="B197" s="24" t="s">
        <v>427</v>
      </c>
      <c r="C197" s="24" t="s">
        <v>49</v>
      </c>
      <c r="D197" s="25" t="s">
        <v>428</v>
      </c>
      <c r="E197" s="24" t="s">
        <v>51</v>
      </c>
      <c r="F197" s="24" t="n">
        <v>5313.02</v>
      </c>
      <c r="G197" s="26" t="n">
        <v>2.26</v>
      </c>
      <c r="H197" s="26" t="n">
        <v>2.85</v>
      </c>
      <c r="I197" s="26" t="n">
        <v>15142.1</v>
      </c>
      <c r="J197" s="27" t="n">
        <v>0.00147533499804364</v>
      </c>
    </row>
    <row r="198" customFormat="false" ht="56.25" hidden="false" customHeight="true" outlineLevel="0" collapsed="false">
      <c r="A198" s="24" t="s">
        <v>429</v>
      </c>
      <c r="B198" s="24" t="s">
        <v>430</v>
      </c>
      <c r="C198" s="24" t="s">
        <v>49</v>
      </c>
      <c r="D198" s="25" t="s">
        <v>431</v>
      </c>
      <c r="E198" s="24" t="s">
        <v>67</v>
      </c>
      <c r="F198" s="24" t="n">
        <v>1062.6</v>
      </c>
      <c r="G198" s="26" t="n">
        <v>135.67</v>
      </c>
      <c r="H198" s="26" t="n">
        <v>171.48</v>
      </c>
      <c r="I198" s="26" t="n">
        <v>182214.64</v>
      </c>
      <c r="J198" s="27" t="n">
        <v>0.0177536560680435</v>
      </c>
    </row>
    <row r="199" customFormat="false" ht="56.25" hidden="false" customHeight="true" outlineLevel="0" collapsed="false">
      <c r="A199" s="24" t="s">
        <v>432</v>
      </c>
      <c r="B199" s="24" t="s">
        <v>433</v>
      </c>
      <c r="C199" s="24" t="s">
        <v>49</v>
      </c>
      <c r="D199" s="25" t="s">
        <v>434</v>
      </c>
      <c r="E199" s="24" t="s">
        <v>67</v>
      </c>
      <c r="F199" s="24" t="n">
        <v>1062.6</v>
      </c>
      <c r="G199" s="26" t="n">
        <v>25.06</v>
      </c>
      <c r="H199" s="26" t="n">
        <v>31.67</v>
      </c>
      <c r="I199" s="26" t="n">
        <v>33652.54</v>
      </c>
      <c r="J199" s="27" t="n">
        <v>0.00327885630362125</v>
      </c>
    </row>
    <row r="200" customFormat="false" ht="56.25" hidden="false" customHeight="true" outlineLevel="0" collapsed="false">
      <c r="A200" s="24" t="s">
        <v>435</v>
      </c>
      <c r="B200" s="24" t="s">
        <v>419</v>
      </c>
      <c r="C200" s="24" t="s">
        <v>49</v>
      </c>
      <c r="D200" s="25" t="s">
        <v>420</v>
      </c>
      <c r="E200" s="24" t="s">
        <v>67</v>
      </c>
      <c r="F200" s="24" t="n">
        <v>2656.51</v>
      </c>
      <c r="G200" s="26" t="n">
        <v>7.95</v>
      </c>
      <c r="H200" s="26" t="n">
        <v>10.04</v>
      </c>
      <c r="I200" s="26" t="n">
        <v>26671.36</v>
      </c>
      <c r="J200" s="27" t="n">
        <v>0.00259866140452256</v>
      </c>
    </row>
    <row r="201" customFormat="false" ht="56.25" hidden="false" customHeight="true" outlineLevel="0" collapsed="false">
      <c r="A201" s="24" t="s">
        <v>436</v>
      </c>
      <c r="B201" s="24" t="s">
        <v>422</v>
      </c>
      <c r="C201" s="24" t="s">
        <v>49</v>
      </c>
      <c r="D201" s="25" t="s">
        <v>423</v>
      </c>
      <c r="E201" s="24" t="s">
        <v>89</v>
      </c>
      <c r="F201" s="24" t="n">
        <v>26299.47</v>
      </c>
      <c r="G201" s="26" t="n">
        <v>1.99</v>
      </c>
      <c r="H201" s="26" t="n">
        <v>2.51</v>
      </c>
      <c r="I201" s="26" t="n">
        <v>66011.66</v>
      </c>
      <c r="J201" s="27" t="n">
        <v>0.00643169126323014</v>
      </c>
    </row>
    <row r="202" customFormat="false" ht="56.25" hidden="false" customHeight="true" outlineLevel="0" collapsed="false">
      <c r="A202" s="24" t="s">
        <v>437</v>
      </c>
      <c r="B202" s="24" t="s">
        <v>438</v>
      </c>
      <c r="C202" s="24" t="s">
        <v>70</v>
      </c>
      <c r="D202" s="25" t="s">
        <v>439</v>
      </c>
      <c r="E202" s="24" t="s">
        <v>51</v>
      </c>
      <c r="F202" s="24" t="n">
        <v>5313.02</v>
      </c>
      <c r="G202" s="26" t="n">
        <v>8.5</v>
      </c>
      <c r="H202" s="26" t="n">
        <v>10.74</v>
      </c>
      <c r="I202" s="26" t="n">
        <v>57061.83</v>
      </c>
      <c r="J202" s="27" t="n">
        <v>0.00555968556880593</v>
      </c>
    </row>
    <row r="203" customFormat="false" ht="56.25" hidden="false" customHeight="true" outlineLevel="0" collapsed="false">
      <c r="A203" s="24" t="s">
        <v>440</v>
      </c>
      <c r="B203" s="24" t="s">
        <v>441</v>
      </c>
      <c r="C203" s="24" t="s">
        <v>70</v>
      </c>
      <c r="D203" s="25" t="s">
        <v>442</v>
      </c>
      <c r="E203" s="24" t="s">
        <v>51</v>
      </c>
      <c r="F203" s="24" t="n">
        <v>5313.02</v>
      </c>
      <c r="G203" s="26" t="n">
        <v>2.67</v>
      </c>
      <c r="H203" s="26" t="n">
        <v>3.37</v>
      </c>
      <c r="I203" s="26" t="n">
        <v>17904.87</v>
      </c>
      <c r="J203" s="27" t="n">
        <v>0.00174451901297849</v>
      </c>
    </row>
    <row r="204" customFormat="false" ht="56.25" hidden="false" customHeight="true" outlineLevel="0" collapsed="false">
      <c r="A204" s="24" t="s">
        <v>443</v>
      </c>
      <c r="B204" s="24" t="s">
        <v>444</v>
      </c>
      <c r="C204" s="24" t="s">
        <v>49</v>
      </c>
      <c r="D204" s="25" t="s">
        <v>445</v>
      </c>
      <c r="E204" s="24" t="s">
        <v>67</v>
      </c>
      <c r="F204" s="24" t="n">
        <v>265.65</v>
      </c>
      <c r="G204" s="26" t="n">
        <v>1448.7</v>
      </c>
      <c r="H204" s="26" t="n">
        <v>1831.15</v>
      </c>
      <c r="I204" s="26" t="n">
        <v>486444.99</v>
      </c>
      <c r="J204" s="27" t="n">
        <v>0.0473956266548224</v>
      </c>
    </row>
    <row r="205" customFormat="false" ht="56.25" hidden="false" customHeight="true" outlineLevel="0" collapsed="false">
      <c r="A205" s="24" t="s">
        <v>446</v>
      </c>
      <c r="B205" s="24" t="s">
        <v>422</v>
      </c>
      <c r="C205" s="24" t="s">
        <v>49</v>
      </c>
      <c r="D205" s="25" t="s">
        <v>423</v>
      </c>
      <c r="E205" s="24" t="s">
        <v>89</v>
      </c>
      <c r="F205" s="24" t="n">
        <v>2629.95</v>
      </c>
      <c r="G205" s="26" t="n">
        <v>1.99</v>
      </c>
      <c r="H205" s="26" t="n">
        <v>2.51</v>
      </c>
      <c r="I205" s="26" t="n">
        <v>6601.17</v>
      </c>
      <c r="J205" s="27" t="n">
        <v>0.000643169516053632</v>
      </c>
    </row>
    <row r="206" customFormat="false" ht="15" hidden="false" customHeight="false" outlineLevel="0" collapsed="false">
      <c r="A206" s="28"/>
      <c r="B206" s="28"/>
      <c r="C206" s="28"/>
      <c r="D206" s="29"/>
      <c r="E206" s="28"/>
      <c r="F206" s="28"/>
      <c r="G206" s="28"/>
      <c r="H206" s="28"/>
      <c r="I206" s="28"/>
      <c r="J206" s="28"/>
    </row>
    <row r="207" customFormat="false" ht="15.75" hidden="false" customHeight="true" outlineLevel="0" collapsed="false">
      <c r="A207" s="30"/>
      <c r="B207" s="30"/>
      <c r="C207" s="30"/>
      <c r="D207" s="29"/>
      <c r="E207" s="31"/>
      <c r="F207" s="30" t="s">
        <v>35</v>
      </c>
      <c r="G207" s="30"/>
      <c r="H207" s="12" t="n">
        <v>8121260.81</v>
      </c>
      <c r="I207" s="12"/>
      <c r="J207" s="12"/>
    </row>
    <row r="208" customFormat="false" ht="15.75" hidden="false" customHeight="true" outlineLevel="0" collapsed="false">
      <c r="A208" s="30"/>
      <c r="B208" s="30"/>
      <c r="C208" s="30"/>
      <c r="D208" s="29"/>
      <c r="E208" s="31"/>
      <c r="F208" s="30" t="s">
        <v>36</v>
      </c>
      <c r="G208" s="30"/>
      <c r="H208" s="12" t="n">
        <v>2142238.68</v>
      </c>
      <c r="I208" s="12"/>
      <c r="J208" s="12"/>
    </row>
    <row r="209" customFormat="false" ht="15.75" hidden="false" customHeight="true" outlineLevel="0" collapsed="false">
      <c r="A209" s="30"/>
      <c r="B209" s="30"/>
      <c r="C209" s="30"/>
      <c r="D209" s="29"/>
      <c r="E209" s="31"/>
      <c r="F209" s="30" t="s">
        <v>37</v>
      </c>
      <c r="G209" s="30"/>
      <c r="H209" s="12" t="n">
        <v>10263499.49</v>
      </c>
      <c r="I209" s="12"/>
      <c r="J209" s="12"/>
    </row>
  </sheetData>
  <mergeCells count="18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A207:C207"/>
    <mergeCell ref="F207:G207"/>
    <mergeCell ref="H207:J207"/>
    <mergeCell ref="A208:C208"/>
    <mergeCell ref="F208:G208"/>
    <mergeCell ref="H208:J208"/>
    <mergeCell ref="A209:C209"/>
    <mergeCell ref="F209:G209"/>
    <mergeCell ref="H209:J20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42" man="true" max="16383" min="0"/>
    <brk id="81" man="true" max="16383" min="0"/>
    <brk id="120" man="true" max="16383" min="0"/>
    <brk id="158" man="true" max="16383" min="0"/>
    <brk id="198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937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9.1484375" defaultRowHeight="15" zeroHeight="false" outlineLevelRow="0" outlineLevelCol="0"/>
  <cols>
    <col collapsed="false" customWidth="true" hidden="false" outlineLevel="0" max="1" min="1" style="14" width="18.15"/>
    <col collapsed="false" customWidth="true" hidden="false" outlineLevel="0" max="2" min="2" style="14" width="13.71"/>
    <col collapsed="false" customWidth="true" hidden="false" outlineLevel="0" max="3" min="3" style="14" width="11.43"/>
    <col collapsed="false" customWidth="true" hidden="false" outlineLevel="0" max="4" min="4" style="14" width="71.71"/>
    <col collapsed="false" customWidth="true" hidden="false" outlineLevel="0" max="5" min="5" style="14" width="17.15"/>
    <col collapsed="false" customWidth="true" hidden="false" outlineLevel="0" max="6" min="6" style="14" width="14"/>
    <col collapsed="false" customWidth="true" hidden="false" outlineLevel="0" max="7" min="7" style="14" width="13.71"/>
    <col collapsed="false" customWidth="true" hidden="false" outlineLevel="0" max="8" min="8" style="32" width="18.29"/>
    <col collapsed="false" customWidth="true" hidden="false" outlineLevel="0" max="9" min="9" style="14" width="17.57"/>
    <col collapsed="false" customWidth="true" hidden="false" outlineLevel="0" max="10" min="10" style="14" width="19.71"/>
    <col collapsed="false" customWidth="false" hidden="false" outlineLevel="0" max="16384" min="11" style="17" width="9.14"/>
  </cols>
  <sheetData>
    <row r="1" customFormat="false" ht="19.65" hidden="false" customHeight="true" outlineLevel="0" collapsed="false">
      <c r="A1" s="18"/>
      <c r="B1" s="18"/>
      <c r="C1" s="18"/>
      <c r="D1" s="18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customFormat="false" ht="65.25" hidden="false" customHeight="true" outlineLevel="0" collapsed="false">
      <c r="A2" s="18"/>
      <c r="B2" s="18"/>
      <c r="C2" s="18"/>
      <c r="D2" s="18" t="s">
        <v>4</v>
      </c>
      <c r="E2" s="18" t="s">
        <v>5</v>
      </c>
      <c r="F2" s="18"/>
      <c r="G2" s="18" t="s">
        <v>6</v>
      </c>
      <c r="H2" s="18"/>
      <c r="I2" s="18" t="s">
        <v>7</v>
      </c>
      <c r="J2" s="18"/>
    </row>
    <row r="3" customFormat="false" ht="15" hidden="false" customHeight="false" outlineLevel="0" collapsed="false">
      <c r="A3" s="18"/>
      <c r="B3" s="18"/>
      <c r="C3" s="18"/>
      <c r="D3" s="18"/>
      <c r="E3" s="18"/>
      <c r="F3" s="18"/>
      <c r="G3" s="18"/>
      <c r="H3" s="18"/>
      <c r="I3" s="18"/>
      <c r="J3" s="18"/>
    </row>
    <row r="4" customFormat="false" ht="15" hidden="false" customHeight="true" outlineLevel="0" collapsed="false">
      <c r="A4" s="18" t="s">
        <v>447</v>
      </c>
      <c r="B4" s="18"/>
      <c r="C4" s="18"/>
      <c r="D4" s="18"/>
      <c r="E4" s="18"/>
      <c r="F4" s="18"/>
      <c r="G4" s="18"/>
      <c r="H4" s="18"/>
      <c r="I4" s="18"/>
      <c r="J4" s="18"/>
    </row>
    <row r="5" customFormat="false" ht="15" hidden="false" customHeight="false" outlineLevel="0" collapsed="false">
      <c r="A5" s="33" t="s">
        <v>13</v>
      </c>
      <c r="B5" s="33"/>
      <c r="C5" s="33"/>
      <c r="D5" s="33" t="s">
        <v>14</v>
      </c>
      <c r="E5" s="33"/>
      <c r="F5" s="33"/>
      <c r="G5" s="33"/>
      <c r="H5" s="34"/>
      <c r="I5" s="33"/>
      <c r="J5" s="35" t="n">
        <v>428838.02</v>
      </c>
    </row>
    <row r="6" customFormat="false" ht="15" hidden="false" customHeight="false" outlineLevel="0" collapsed="false">
      <c r="A6" s="33" t="s">
        <v>45</v>
      </c>
      <c r="B6" s="33"/>
      <c r="C6" s="33"/>
      <c r="D6" s="33" t="s">
        <v>46</v>
      </c>
      <c r="E6" s="33"/>
      <c r="F6" s="33"/>
      <c r="G6" s="33"/>
      <c r="H6" s="34"/>
      <c r="I6" s="33"/>
      <c r="J6" s="35" t="n">
        <v>244733.63</v>
      </c>
    </row>
    <row r="7" customFormat="false" ht="15" hidden="false" customHeight="true" outlineLevel="0" collapsed="false">
      <c r="A7" s="36" t="s">
        <v>47</v>
      </c>
      <c r="B7" s="36" t="s">
        <v>39</v>
      </c>
      <c r="C7" s="36" t="s">
        <v>40</v>
      </c>
      <c r="D7" s="36" t="s">
        <v>10</v>
      </c>
      <c r="E7" s="36" t="s">
        <v>448</v>
      </c>
      <c r="F7" s="36"/>
      <c r="G7" s="36" t="s">
        <v>41</v>
      </c>
      <c r="H7" s="37" t="s">
        <v>42</v>
      </c>
      <c r="I7" s="36" t="s">
        <v>43</v>
      </c>
      <c r="J7" s="36" t="s">
        <v>11</v>
      </c>
    </row>
    <row r="8" customFormat="false" ht="43.5" hidden="false" customHeight="true" outlineLevel="0" collapsed="false">
      <c r="A8" s="38" t="s">
        <v>449</v>
      </c>
      <c r="B8" s="38" t="s">
        <v>48</v>
      </c>
      <c r="C8" s="38" t="s">
        <v>49</v>
      </c>
      <c r="D8" s="38" t="s">
        <v>50</v>
      </c>
      <c r="E8" s="38" t="s">
        <v>450</v>
      </c>
      <c r="F8" s="38"/>
      <c r="G8" s="38" t="s">
        <v>51</v>
      </c>
      <c r="H8" s="39" t="n">
        <v>1</v>
      </c>
      <c r="I8" s="40" t="n">
        <v>307.3</v>
      </c>
      <c r="J8" s="40" t="n">
        <v>307.3</v>
      </c>
    </row>
    <row r="9" customFormat="false" ht="29" hidden="false" customHeight="true" outlineLevel="0" collapsed="false">
      <c r="A9" s="41" t="s">
        <v>451</v>
      </c>
      <c r="B9" s="41" t="s">
        <v>452</v>
      </c>
      <c r="C9" s="41" t="s">
        <v>49</v>
      </c>
      <c r="D9" s="41" t="s">
        <v>453</v>
      </c>
      <c r="E9" s="41" t="s">
        <v>454</v>
      </c>
      <c r="F9" s="41"/>
      <c r="G9" s="41" t="s">
        <v>51</v>
      </c>
      <c r="H9" s="42" t="n">
        <v>0.5</v>
      </c>
      <c r="I9" s="43" t="n">
        <v>23.87</v>
      </c>
      <c r="J9" s="43" t="n">
        <v>11.93</v>
      </c>
    </row>
    <row r="10" customFormat="false" ht="29" hidden="false" customHeight="true" outlineLevel="0" collapsed="false">
      <c r="A10" s="41" t="s">
        <v>451</v>
      </c>
      <c r="B10" s="41" t="s">
        <v>455</v>
      </c>
      <c r="C10" s="41" t="s">
        <v>49</v>
      </c>
      <c r="D10" s="41" t="s">
        <v>456</v>
      </c>
      <c r="E10" s="41" t="s">
        <v>457</v>
      </c>
      <c r="F10" s="41"/>
      <c r="G10" s="41" t="s">
        <v>458</v>
      </c>
      <c r="H10" s="42" t="n">
        <v>0.3729</v>
      </c>
      <c r="I10" s="43" t="n">
        <v>20.94</v>
      </c>
      <c r="J10" s="43" t="n">
        <v>7.8</v>
      </c>
    </row>
    <row r="11" customFormat="false" ht="29" hidden="false" customHeight="true" outlineLevel="0" collapsed="false">
      <c r="A11" s="41" t="s">
        <v>451</v>
      </c>
      <c r="B11" s="41" t="s">
        <v>459</v>
      </c>
      <c r="C11" s="41" t="s">
        <v>49</v>
      </c>
      <c r="D11" s="41" t="s">
        <v>460</v>
      </c>
      <c r="E11" s="41" t="s">
        <v>457</v>
      </c>
      <c r="F11" s="41"/>
      <c r="G11" s="41" t="s">
        <v>458</v>
      </c>
      <c r="H11" s="42" t="n">
        <v>1.1186</v>
      </c>
      <c r="I11" s="43" t="n">
        <v>16.78</v>
      </c>
      <c r="J11" s="43" t="n">
        <v>18.77</v>
      </c>
    </row>
    <row r="12" customFormat="false" ht="29" hidden="false" customHeight="true" outlineLevel="0" collapsed="false">
      <c r="A12" s="44" t="s">
        <v>461</v>
      </c>
      <c r="B12" s="44" t="s">
        <v>462</v>
      </c>
      <c r="C12" s="44" t="s">
        <v>49</v>
      </c>
      <c r="D12" s="44" t="s">
        <v>463</v>
      </c>
      <c r="E12" s="44" t="s">
        <v>464</v>
      </c>
      <c r="F12" s="44"/>
      <c r="G12" s="44" t="s">
        <v>115</v>
      </c>
      <c r="H12" s="45" t="n">
        <v>3.2083</v>
      </c>
      <c r="I12" s="46" t="n">
        <v>5.61</v>
      </c>
      <c r="J12" s="46" t="n">
        <v>17.99</v>
      </c>
    </row>
    <row r="13" customFormat="false" ht="43.5" hidden="false" customHeight="true" outlineLevel="0" collapsed="false">
      <c r="A13" s="44" t="s">
        <v>461</v>
      </c>
      <c r="B13" s="44" t="s">
        <v>465</v>
      </c>
      <c r="C13" s="44" t="s">
        <v>49</v>
      </c>
      <c r="D13" s="44" t="s">
        <v>466</v>
      </c>
      <c r="E13" s="44" t="s">
        <v>464</v>
      </c>
      <c r="F13" s="44"/>
      <c r="G13" s="44" t="s">
        <v>51</v>
      </c>
      <c r="H13" s="45" t="n">
        <v>1</v>
      </c>
      <c r="I13" s="46" t="n">
        <v>250</v>
      </c>
      <c r="J13" s="46" t="n">
        <v>250</v>
      </c>
    </row>
    <row r="14" customFormat="false" ht="15" hidden="false" customHeight="true" outlineLevel="0" collapsed="false">
      <c r="A14" s="44" t="s">
        <v>461</v>
      </c>
      <c r="B14" s="44" t="s">
        <v>467</v>
      </c>
      <c r="C14" s="44" t="s">
        <v>49</v>
      </c>
      <c r="D14" s="44" t="s">
        <v>468</v>
      </c>
      <c r="E14" s="44" t="s">
        <v>464</v>
      </c>
      <c r="F14" s="44"/>
      <c r="G14" s="44" t="s">
        <v>158</v>
      </c>
      <c r="H14" s="45" t="n">
        <v>0.0113</v>
      </c>
      <c r="I14" s="46" t="n">
        <v>44.5</v>
      </c>
      <c r="J14" s="46" t="n">
        <v>0.5</v>
      </c>
    </row>
    <row r="15" customFormat="false" ht="15" hidden="false" customHeight="true" outlineLevel="0" collapsed="false">
      <c r="A15" s="44" t="s">
        <v>461</v>
      </c>
      <c r="B15" s="44" t="s">
        <v>469</v>
      </c>
      <c r="C15" s="44" t="s">
        <v>49</v>
      </c>
      <c r="D15" s="44" t="s">
        <v>470</v>
      </c>
      <c r="E15" s="44" t="s">
        <v>464</v>
      </c>
      <c r="F15" s="44"/>
      <c r="G15" s="44" t="s">
        <v>158</v>
      </c>
      <c r="H15" s="45" t="n">
        <v>0.0132</v>
      </c>
      <c r="I15" s="46" t="n">
        <v>23.85</v>
      </c>
      <c r="J15" s="46" t="n">
        <v>0.31</v>
      </c>
    </row>
    <row r="16" customFormat="false" ht="15" hidden="false" customHeight="false" outlineLevel="0" collapsed="false">
      <c r="A16" s="47"/>
      <c r="B16" s="47"/>
      <c r="C16" s="47"/>
      <c r="D16" s="47"/>
      <c r="E16" s="47" t="s">
        <v>471</v>
      </c>
      <c r="F16" s="48" t="n">
        <v>12.1205574160095</v>
      </c>
      <c r="G16" s="47" t="s">
        <v>472</v>
      </c>
      <c r="H16" s="49" t="n">
        <v>10.32</v>
      </c>
      <c r="I16" s="47" t="s">
        <v>473</v>
      </c>
      <c r="J16" s="48" t="n">
        <v>22.44</v>
      </c>
    </row>
    <row r="17" customFormat="false" ht="29" hidden="false" customHeight="true" outlineLevel="0" collapsed="false">
      <c r="A17" s="47"/>
      <c r="B17" s="47"/>
      <c r="C17" s="47"/>
      <c r="D17" s="47"/>
      <c r="E17" s="47" t="s">
        <v>474</v>
      </c>
      <c r="F17" s="48" t="n">
        <v>81.12</v>
      </c>
      <c r="G17" s="47"/>
      <c r="H17" s="50" t="s">
        <v>475</v>
      </c>
      <c r="I17" s="50"/>
      <c r="J17" s="48" t="n">
        <v>388.42</v>
      </c>
    </row>
    <row r="18" customFormat="false" ht="26.85" hidden="false" customHeight="false" outlineLevel="0" collapsed="false">
      <c r="A18" s="51"/>
      <c r="B18" s="51"/>
      <c r="C18" s="51"/>
      <c r="D18" s="51"/>
      <c r="E18" s="51"/>
      <c r="F18" s="51"/>
      <c r="G18" s="51" t="s">
        <v>476</v>
      </c>
      <c r="H18" s="52" t="n">
        <v>12</v>
      </c>
      <c r="I18" s="51" t="s">
        <v>477</v>
      </c>
      <c r="J18" s="53" t="n">
        <v>4661.04</v>
      </c>
    </row>
    <row r="19" customFormat="false" ht="15" hidden="false" customHeight="false" outlineLevel="0" collapsed="false">
      <c r="A19" s="54"/>
      <c r="B19" s="54"/>
      <c r="C19" s="54"/>
      <c r="D19" s="54"/>
      <c r="E19" s="54"/>
      <c r="F19" s="54"/>
      <c r="G19" s="54"/>
      <c r="H19" s="55"/>
      <c r="I19" s="54"/>
      <c r="J19" s="54"/>
    </row>
    <row r="20" customFormat="false" ht="15" hidden="false" customHeight="true" outlineLevel="0" collapsed="false">
      <c r="A20" s="36" t="s">
        <v>52</v>
      </c>
      <c r="B20" s="36" t="s">
        <v>39</v>
      </c>
      <c r="C20" s="36" t="s">
        <v>40</v>
      </c>
      <c r="D20" s="36" t="s">
        <v>10</v>
      </c>
      <c r="E20" s="36" t="s">
        <v>448</v>
      </c>
      <c r="F20" s="36"/>
      <c r="G20" s="36" t="s">
        <v>41</v>
      </c>
      <c r="H20" s="37" t="s">
        <v>42</v>
      </c>
      <c r="I20" s="36" t="s">
        <v>43</v>
      </c>
      <c r="J20" s="36" t="s">
        <v>11</v>
      </c>
    </row>
    <row r="21" customFormat="false" ht="29" hidden="false" customHeight="true" outlineLevel="0" collapsed="false">
      <c r="A21" s="38" t="s">
        <v>449</v>
      </c>
      <c r="B21" s="38" t="s">
        <v>53</v>
      </c>
      <c r="C21" s="38" t="s">
        <v>49</v>
      </c>
      <c r="D21" s="38" t="s">
        <v>54</v>
      </c>
      <c r="E21" s="38" t="s">
        <v>478</v>
      </c>
      <c r="F21" s="38"/>
      <c r="G21" s="38" t="s">
        <v>51</v>
      </c>
      <c r="H21" s="39" t="n">
        <v>1</v>
      </c>
      <c r="I21" s="40" t="n">
        <v>93.82</v>
      </c>
      <c r="J21" s="40" t="n">
        <v>93.82</v>
      </c>
    </row>
    <row r="22" customFormat="false" ht="29" hidden="false" customHeight="true" outlineLevel="0" collapsed="false">
      <c r="A22" s="41" t="s">
        <v>451</v>
      </c>
      <c r="B22" s="41" t="s">
        <v>479</v>
      </c>
      <c r="C22" s="41" t="s">
        <v>49</v>
      </c>
      <c r="D22" s="41" t="s">
        <v>480</v>
      </c>
      <c r="E22" s="41" t="s">
        <v>457</v>
      </c>
      <c r="F22" s="41"/>
      <c r="G22" s="41" t="s">
        <v>458</v>
      </c>
      <c r="H22" s="42" t="n">
        <v>0.1897</v>
      </c>
      <c r="I22" s="43" t="n">
        <v>17.28</v>
      </c>
      <c r="J22" s="43" t="n">
        <v>3.27</v>
      </c>
    </row>
    <row r="23" customFormat="false" ht="29" hidden="false" customHeight="true" outlineLevel="0" collapsed="false">
      <c r="A23" s="41" t="s">
        <v>451</v>
      </c>
      <c r="B23" s="41" t="s">
        <v>455</v>
      </c>
      <c r="C23" s="41" t="s">
        <v>49</v>
      </c>
      <c r="D23" s="41" t="s">
        <v>456</v>
      </c>
      <c r="E23" s="41" t="s">
        <v>457</v>
      </c>
      <c r="F23" s="41"/>
      <c r="G23" s="41" t="s">
        <v>458</v>
      </c>
      <c r="H23" s="42" t="n">
        <v>0.5691</v>
      </c>
      <c r="I23" s="43" t="n">
        <v>20.94</v>
      </c>
      <c r="J23" s="43" t="n">
        <v>11.91</v>
      </c>
    </row>
    <row r="24" customFormat="false" ht="43.5" hidden="false" customHeight="true" outlineLevel="0" collapsed="false">
      <c r="A24" s="41" t="s">
        <v>451</v>
      </c>
      <c r="B24" s="41" t="s">
        <v>481</v>
      </c>
      <c r="C24" s="41" t="s">
        <v>49</v>
      </c>
      <c r="D24" s="41" t="s">
        <v>482</v>
      </c>
      <c r="E24" s="41" t="s">
        <v>483</v>
      </c>
      <c r="F24" s="41"/>
      <c r="G24" s="41" t="s">
        <v>484</v>
      </c>
      <c r="H24" s="42" t="n">
        <v>0.0044</v>
      </c>
      <c r="I24" s="43" t="n">
        <v>20.14</v>
      </c>
      <c r="J24" s="43" t="n">
        <v>0.08</v>
      </c>
    </row>
    <row r="25" customFormat="false" ht="43.5" hidden="false" customHeight="true" outlineLevel="0" collapsed="false">
      <c r="A25" s="41" t="s">
        <v>451</v>
      </c>
      <c r="B25" s="41" t="s">
        <v>485</v>
      </c>
      <c r="C25" s="41" t="s">
        <v>49</v>
      </c>
      <c r="D25" s="41" t="s">
        <v>486</v>
      </c>
      <c r="E25" s="41" t="s">
        <v>483</v>
      </c>
      <c r="F25" s="41"/>
      <c r="G25" s="41" t="s">
        <v>487</v>
      </c>
      <c r="H25" s="42" t="n">
        <v>0.0191</v>
      </c>
      <c r="I25" s="43" t="n">
        <v>18.41</v>
      </c>
      <c r="J25" s="43" t="n">
        <v>0.35</v>
      </c>
    </row>
    <row r="26" customFormat="false" ht="43.5" hidden="false" customHeight="true" outlineLevel="0" collapsed="false">
      <c r="A26" s="41" t="s">
        <v>451</v>
      </c>
      <c r="B26" s="41" t="s">
        <v>488</v>
      </c>
      <c r="C26" s="41" t="s">
        <v>49</v>
      </c>
      <c r="D26" s="41" t="s">
        <v>489</v>
      </c>
      <c r="E26" s="41" t="s">
        <v>490</v>
      </c>
      <c r="F26" s="41"/>
      <c r="G26" s="41" t="s">
        <v>67</v>
      </c>
      <c r="H26" s="42" t="n">
        <v>0.0012</v>
      </c>
      <c r="I26" s="43" t="n">
        <v>401.18</v>
      </c>
      <c r="J26" s="43" t="n">
        <v>0.48</v>
      </c>
    </row>
    <row r="27" customFormat="false" ht="29" hidden="false" customHeight="true" outlineLevel="0" collapsed="false">
      <c r="A27" s="44" t="s">
        <v>461</v>
      </c>
      <c r="B27" s="44" t="s">
        <v>491</v>
      </c>
      <c r="C27" s="44" t="s">
        <v>49</v>
      </c>
      <c r="D27" s="44" t="s">
        <v>492</v>
      </c>
      <c r="E27" s="44" t="s">
        <v>464</v>
      </c>
      <c r="F27" s="44"/>
      <c r="G27" s="44" t="s">
        <v>115</v>
      </c>
      <c r="H27" s="45" t="n">
        <v>1</v>
      </c>
      <c r="I27" s="46" t="n">
        <v>22.81</v>
      </c>
      <c r="J27" s="46" t="n">
        <v>22.81</v>
      </c>
    </row>
    <row r="28" customFormat="false" ht="29" hidden="false" customHeight="true" outlineLevel="0" collapsed="false">
      <c r="A28" s="44" t="s">
        <v>461</v>
      </c>
      <c r="B28" s="44" t="s">
        <v>493</v>
      </c>
      <c r="C28" s="44" t="s">
        <v>49</v>
      </c>
      <c r="D28" s="44" t="s">
        <v>494</v>
      </c>
      <c r="E28" s="44" t="s">
        <v>464</v>
      </c>
      <c r="F28" s="44"/>
      <c r="G28" s="44" t="s">
        <v>115</v>
      </c>
      <c r="H28" s="45" t="n">
        <v>1.2273</v>
      </c>
      <c r="I28" s="46" t="n">
        <v>19.22</v>
      </c>
      <c r="J28" s="46" t="n">
        <v>23.58</v>
      </c>
    </row>
    <row r="29" customFormat="false" ht="15" hidden="false" customHeight="true" outlineLevel="0" collapsed="false">
      <c r="A29" s="44" t="s">
        <v>461</v>
      </c>
      <c r="B29" s="44" t="s">
        <v>495</v>
      </c>
      <c r="C29" s="44" t="s">
        <v>49</v>
      </c>
      <c r="D29" s="44" t="s">
        <v>496</v>
      </c>
      <c r="E29" s="44" t="s">
        <v>464</v>
      </c>
      <c r="F29" s="44"/>
      <c r="G29" s="44" t="s">
        <v>158</v>
      </c>
      <c r="H29" s="45" t="n">
        <v>0.0428</v>
      </c>
      <c r="I29" s="46" t="n">
        <v>23</v>
      </c>
      <c r="J29" s="46" t="n">
        <v>0.98</v>
      </c>
    </row>
    <row r="30" customFormat="false" ht="43.5" hidden="false" customHeight="true" outlineLevel="0" collapsed="false">
      <c r="A30" s="44" t="s">
        <v>461</v>
      </c>
      <c r="B30" s="44" t="s">
        <v>497</v>
      </c>
      <c r="C30" s="44" t="s">
        <v>49</v>
      </c>
      <c r="D30" s="44" t="s">
        <v>498</v>
      </c>
      <c r="E30" s="44" t="s">
        <v>464</v>
      </c>
      <c r="F30" s="44"/>
      <c r="G30" s="44" t="s">
        <v>51</v>
      </c>
      <c r="H30" s="45" t="n">
        <v>0.5853</v>
      </c>
      <c r="I30" s="46" t="n">
        <v>51.88</v>
      </c>
      <c r="J30" s="46" t="n">
        <v>30.36</v>
      </c>
    </row>
    <row r="31" customFormat="false" ht="15" hidden="false" customHeight="false" outlineLevel="0" collapsed="false">
      <c r="A31" s="47"/>
      <c r="B31" s="47"/>
      <c r="C31" s="47"/>
      <c r="D31" s="47"/>
      <c r="E31" s="47" t="s">
        <v>471</v>
      </c>
      <c r="F31" s="48" t="n">
        <v>6.30873933239711</v>
      </c>
      <c r="G31" s="47" t="s">
        <v>472</v>
      </c>
      <c r="H31" s="49" t="n">
        <v>5.37</v>
      </c>
      <c r="I31" s="47" t="s">
        <v>473</v>
      </c>
      <c r="J31" s="48" t="n">
        <v>11.68</v>
      </c>
    </row>
    <row r="32" customFormat="false" ht="29" hidden="false" customHeight="true" outlineLevel="0" collapsed="false">
      <c r="A32" s="47"/>
      <c r="B32" s="47"/>
      <c r="C32" s="47"/>
      <c r="D32" s="47"/>
      <c r="E32" s="47" t="s">
        <v>474</v>
      </c>
      <c r="F32" s="48" t="n">
        <v>24.76</v>
      </c>
      <c r="G32" s="47"/>
      <c r="H32" s="50" t="s">
        <v>475</v>
      </c>
      <c r="I32" s="50"/>
      <c r="J32" s="48" t="n">
        <v>118.58</v>
      </c>
    </row>
    <row r="33" customFormat="false" ht="26.85" hidden="false" customHeight="false" outlineLevel="0" collapsed="false">
      <c r="A33" s="51"/>
      <c r="B33" s="51"/>
      <c r="C33" s="51"/>
      <c r="D33" s="51"/>
      <c r="E33" s="51"/>
      <c r="F33" s="51"/>
      <c r="G33" s="51" t="s">
        <v>476</v>
      </c>
      <c r="H33" s="52" t="n">
        <v>1870.4</v>
      </c>
      <c r="I33" s="51" t="s">
        <v>477</v>
      </c>
      <c r="J33" s="53" t="n">
        <v>221792.03</v>
      </c>
    </row>
    <row r="34" customFormat="false" ht="15" hidden="false" customHeight="false" outlineLevel="0" collapsed="false">
      <c r="A34" s="54"/>
      <c r="B34" s="54"/>
      <c r="C34" s="54"/>
      <c r="D34" s="54"/>
      <c r="E34" s="54"/>
      <c r="F34" s="54"/>
      <c r="G34" s="54"/>
      <c r="H34" s="55"/>
      <c r="I34" s="54"/>
      <c r="J34" s="54"/>
    </row>
    <row r="35" customFormat="false" ht="15" hidden="false" customHeight="true" outlineLevel="0" collapsed="false">
      <c r="A35" s="36" t="s">
        <v>55</v>
      </c>
      <c r="B35" s="36" t="s">
        <v>39</v>
      </c>
      <c r="C35" s="36" t="s">
        <v>40</v>
      </c>
      <c r="D35" s="36" t="s">
        <v>10</v>
      </c>
      <c r="E35" s="36" t="s">
        <v>448</v>
      </c>
      <c r="F35" s="36"/>
      <c r="G35" s="36" t="s">
        <v>41</v>
      </c>
      <c r="H35" s="37" t="s">
        <v>42</v>
      </c>
      <c r="I35" s="36" t="s">
        <v>43</v>
      </c>
      <c r="J35" s="36" t="s">
        <v>11</v>
      </c>
    </row>
    <row r="36" customFormat="false" ht="43.5" hidden="false" customHeight="true" outlineLevel="0" collapsed="false">
      <c r="A36" s="38" t="s">
        <v>461</v>
      </c>
      <c r="B36" s="38" t="s">
        <v>56</v>
      </c>
      <c r="C36" s="38" t="s">
        <v>49</v>
      </c>
      <c r="D36" s="38" t="s">
        <v>57</v>
      </c>
      <c r="E36" s="38" t="s">
        <v>499</v>
      </c>
      <c r="F36" s="38"/>
      <c r="G36" s="38" t="s">
        <v>58</v>
      </c>
      <c r="H36" s="39" t="n">
        <v>1</v>
      </c>
      <c r="I36" s="40" t="n">
        <v>695.31</v>
      </c>
      <c r="J36" s="40" t="n">
        <v>695.31</v>
      </c>
    </row>
    <row r="37" customFormat="false" ht="15" hidden="false" customHeight="false" outlineLevel="0" collapsed="false">
      <c r="A37" s="47"/>
      <c r="B37" s="47"/>
      <c r="C37" s="47"/>
      <c r="D37" s="47"/>
      <c r="E37" s="47" t="s">
        <v>471</v>
      </c>
      <c r="F37" s="48" t="n">
        <v>0</v>
      </c>
      <c r="G37" s="47" t="s">
        <v>472</v>
      </c>
      <c r="H37" s="49" t="n">
        <v>0</v>
      </c>
      <c r="I37" s="47" t="s">
        <v>473</v>
      </c>
      <c r="J37" s="48" t="n">
        <v>0</v>
      </c>
    </row>
    <row r="38" customFormat="false" ht="29" hidden="false" customHeight="true" outlineLevel="0" collapsed="false">
      <c r="A38" s="47"/>
      <c r="B38" s="47"/>
      <c r="C38" s="47"/>
      <c r="D38" s="47"/>
      <c r="E38" s="47" t="s">
        <v>474</v>
      </c>
      <c r="F38" s="48" t="n">
        <v>183.56</v>
      </c>
      <c r="G38" s="47"/>
      <c r="H38" s="50" t="s">
        <v>475</v>
      </c>
      <c r="I38" s="50"/>
      <c r="J38" s="48" t="n">
        <v>878.87</v>
      </c>
    </row>
    <row r="39" customFormat="false" ht="26.85" hidden="false" customHeight="false" outlineLevel="0" collapsed="false">
      <c r="A39" s="51"/>
      <c r="B39" s="51"/>
      <c r="C39" s="51"/>
      <c r="D39" s="51"/>
      <c r="E39" s="51"/>
      <c r="F39" s="51"/>
      <c r="G39" s="51" t="s">
        <v>476</v>
      </c>
      <c r="H39" s="52" t="n">
        <v>8</v>
      </c>
      <c r="I39" s="51" t="s">
        <v>477</v>
      </c>
      <c r="J39" s="53" t="n">
        <v>7030.96</v>
      </c>
    </row>
    <row r="40" customFormat="false" ht="15" hidden="false" customHeight="false" outlineLevel="0" collapsed="false">
      <c r="A40" s="54"/>
      <c r="B40" s="54"/>
      <c r="C40" s="54"/>
      <c r="D40" s="54"/>
      <c r="E40" s="54"/>
      <c r="F40" s="54"/>
      <c r="G40" s="54"/>
      <c r="H40" s="55"/>
      <c r="I40" s="54"/>
      <c r="J40" s="54"/>
    </row>
    <row r="41" customFormat="false" ht="15" hidden="false" customHeight="true" outlineLevel="0" collapsed="false">
      <c r="A41" s="36" t="s">
        <v>59</v>
      </c>
      <c r="B41" s="36" t="s">
        <v>39</v>
      </c>
      <c r="C41" s="36" t="s">
        <v>40</v>
      </c>
      <c r="D41" s="36" t="s">
        <v>10</v>
      </c>
      <c r="E41" s="36" t="s">
        <v>448</v>
      </c>
      <c r="F41" s="36"/>
      <c r="G41" s="36" t="s">
        <v>41</v>
      </c>
      <c r="H41" s="37" t="s">
        <v>42</v>
      </c>
      <c r="I41" s="36" t="s">
        <v>43</v>
      </c>
      <c r="J41" s="36" t="s">
        <v>11</v>
      </c>
    </row>
    <row r="42" customFormat="false" ht="43.5" hidden="false" customHeight="true" outlineLevel="0" collapsed="false">
      <c r="A42" s="38" t="s">
        <v>461</v>
      </c>
      <c r="B42" s="38" t="s">
        <v>60</v>
      </c>
      <c r="C42" s="38" t="s">
        <v>49</v>
      </c>
      <c r="D42" s="38" t="s">
        <v>61</v>
      </c>
      <c r="E42" s="38" t="s">
        <v>499</v>
      </c>
      <c r="F42" s="38"/>
      <c r="G42" s="38" t="s">
        <v>58</v>
      </c>
      <c r="H42" s="39" t="n">
        <v>1</v>
      </c>
      <c r="I42" s="40" t="n">
        <v>1112.5</v>
      </c>
      <c r="J42" s="40" t="n">
        <v>1112.5</v>
      </c>
    </row>
    <row r="43" customFormat="false" ht="15" hidden="false" customHeight="false" outlineLevel="0" collapsed="false">
      <c r="A43" s="47"/>
      <c r="B43" s="47"/>
      <c r="C43" s="47"/>
      <c r="D43" s="47"/>
      <c r="E43" s="47" t="s">
        <v>471</v>
      </c>
      <c r="F43" s="48" t="n">
        <v>0</v>
      </c>
      <c r="G43" s="47" t="s">
        <v>472</v>
      </c>
      <c r="H43" s="49" t="n">
        <v>0</v>
      </c>
      <c r="I43" s="47" t="s">
        <v>473</v>
      </c>
      <c r="J43" s="48" t="n">
        <v>0</v>
      </c>
    </row>
    <row r="44" customFormat="false" ht="29" hidden="false" customHeight="true" outlineLevel="0" collapsed="false">
      <c r="A44" s="47"/>
      <c r="B44" s="47"/>
      <c r="C44" s="47"/>
      <c r="D44" s="47"/>
      <c r="E44" s="47" t="s">
        <v>474</v>
      </c>
      <c r="F44" s="48" t="n">
        <v>293.7</v>
      </c>
      <c r="G44" s="47"/>
      <c r="H44" s="50" t="s">
        <v>475</v>
      </c>
      <c r="I44" s="50"/>
      <c r="J44" s="48" t="n">
        <v>1406.2</v>
      </c>
    </row>
    <row r="45" customFormat="false" ht="26.85" hidden="false" customHeight="false" outlineLevel="0" collapsed="false">
      <c r="A45" s="51"/>
      <c r="B45" s="51"/>
      <c r="C45" s="51"/>
      <c r="D45" s="51"/>
      <c r="E45" s="51"/>
      <c r="F45" s="51"/>
      <c r="G45" s="51" t="s">
        <v>476</v>
      </c>
      <c r="H45" s="52" t="n">
        <v>8</v>
      </c>
      <c r="I45" s="51" t="s">
        <v>477</v>
      </c>
      <c r="J45" s="53" t="n">
        <v>11249.6</v>
      </c>
    </row>
    <row r="46" customFormat="false" ht="15" hidden="false" customHeight="false" outlineLevel="0" collapsed="false">
      <c r="A46" s="54"/>
      <c r="B46" s="54"/>
      <c r="C46" s="54"/>
      <c r="D46" s="54"/>
      <c r="E46" s="54"/>
      <c r="F46" s="54"/>
      <c r="G46" s="54"/>
      <c r="H46" s="55"/>
      <c r="I46" s="54"/>
      <c r="J46" s="54"/>
    </row>
    <row r="47" customFormat="false" ht="15" hidden="false" customHeight="false" outlineLevel="0" collapsed="false">
      <c r="A47" s="33" t="s">
        <v>62</v>
      </c>
      <c r="B47" s="33"/>
      <c r="C47" s="33"/>
      <c r="D47" s="33" t="s">
        <v>63</v>
      </c>
      <c r="E47" s="33"/>
      <c r="F47" s="33"/>
      <c r="G47" s="33"/>
      <c r="H47" s="34"/>
      <c r="I47" s="33"/>
      <c r="J47" s="35" t="n">
        <v>184104.39</v>
      </c>
    </row>
    <row r="48" customFormat="false" ht="15" hidden="false" customHeight="true" outlineLevel="0" collapsed="false">
      <c r="A48" s="36" t="s">
        <v>64</v>
      </c>
      <c r="B48" s="36" t="s">
        <v>39</v>
      </c>
      <c r="C48" s="36" t="s">
        <v>40</v>
      </c>
      <c r="D48" s="36" t="s">
        <v>10</v>
      </c>
      <c r="E48" s="36" t="s">
        <v>448</v>
      </c>
      <c r="F48" s="36"/>
      <c r="G48" s="36" t="s">
        <v>41</v>
      </c>
      <c r="H48" s="37" t="s">
        <v>42</v>
      </c>
      <c r="I48" s="36" t="s">
        <v>43</v>
      </c>
      <c r="J48" s="36" t="s">
        <v>11</v>
      </c>
    </row>
    <row r="49" customFormat="false" ht="43.5" hidden="false" customHeight="true" outlineLevel="0" collapsed="false">
      <c r="A49" s="38" t="s">
        <v>449</v>
      </c>
      <c r="B49" s="38" t="s">
        <v>65</v>
      </c>
      <c r="C49" s="38" t="s">
        <v>49</v>
      </c>
      <c r="D49" s="38" t="s">
        <v>66</v>
      </c>
      <c r="E49" s="38" t="s">
        <v>500</v>
      </c>
      <c r="F49" s="38"/>
      <c r="G49" s="38" t="s">
        <v>67</v>
      </c>
      <c r="H49" s="39" t="n">
        <v>1</v>
      </c>
      <c r="I49" s="40" t="n">
        <v>134.53</v>
      </c>
      <c r="J49" s="40" t="n">
        <v>134.53</v>
      </c>
    </row>
    <row r="50" customFormat="false" ht="43.5" hidden="false" customHeight="true" outlineLevel="0" collapsed="false">
      <c r="A50" s="41" t="s">
        <v>451</v>
      </c>
      <c r="B50" s="41" t="s">
        <v>501</v>
      </c>
      <c r="C50" s="41" t="s">
        <v>49</v>
      </c>
      <c r="D50" s="41" t="s">
        <v>502</v>
      </c>
      <c r="E50" s="41" t="s">
        <v>483</v>
      </c>
      <c r="F50" s="41"/>
      <c r="G50" s="41" t="s">
        <v>487</v>
      </c>
      <c r="H50" s="42" t="n">
        <v>2.504</v>
      </c>
      <c r="I50" s="43" t="n">
        <v>17.34</v>
      </c>
      <c r="J50" s="43" t="n">
        <v>43.41</v>
      </c>
    </row>
    <row r="51" customFormat="false" ht="43.5" hidden="false" customHeight="true" outlineLevel="0" collapsed="false">
      <c r="A51" s="41" t="s">
        <v>451</v>
      </c>
      <c r="B51" s="41" t="s">
        <v>503</v>
      </c>
      <c r="C51" s="41" t="s">
        <v>49</v>
      </c>
      <c r="D51" s="41" t="s">
        <v>504</v>
      </c>
      <c r="E51" s="41" t="s">
        <v>483</v>
      </c>
      <c r="F51" s="41"/>
      <c r="G51" s="41" t="s">
        <v>484</v>
      </c>
      <c r="H51" s="42" t="n">
        <v>3.2468</v>
      </c>
      <c r="I51" s="43" t="n">
        <v>20.22</v>
      </c>
      <c r="J51" s="43" t="n">
        <v>65.65</v>
      </c>
    </row>
    <row r="52" customFormat="false" ht="29" hidden="false" customHeight="true" outlineLevel="0" collapsed="false">
      <c r="A52" s="41" t="s">
        <v>451</v>
      </c>
      <c r="B52" s="41" t="s">
        <v>505</v>
      </c>
      <c r="C52" s="41" t="s">
        <v>49</v>
      </c>
      <c r="D52" s="41" t="s">
        <v>506</v>
      </c>
      <c r="E52" s="41" t="s">
        <v>457</v>
      </c>
      <c r="F52" s="41"/>
      <c r="G52" s="41" t="s">
        <v>458</v>
      </c>
      <c r="H52" s="42" t="n">
        <v>0.2034</v>
      </c>
      <c r="I52" s="43" t="n">
        <v>21.28</v>
      </c>
      <c r="J52" s="43" t="n">
        <v>4.32</v>
      </c>
    </row>
    <row r="53" customFormat="false" ht="29" hidden="false" customHeight="true" outlineLevel="0" collapsed="false">
      <c r="A53" s="41" t="s">
        <v>451</v>
      </c>
      <c r="B53" s="41" t="s">
        <v>459</v>
      </c>
      <c r="C53" s="41" t="s">
        <v>49</v>
      </c>
      <c r="D53" s="41" t="s">
        <v>460</v>
      </c>
      <c r="E53" s="41" t="s">
        <v>457</v>
      </c>
      <c r="F53" s="41"/>
      <c r="G53" s="41" t="s">
        <v>458</v>
      </c>
      <c r="H53" s="42" t="n">
        <v>1.2609</v>
      </c>
      <c r="I53" s="43" t="n">
        <v>16.78</v>
      </c>
      <c r="J53" s="43" t="n">
        <v>21.15</v>
      </c>
    </row>
    <row r="54" customFormat="false" ht="15" hidden="false" customHeight="false" outlineLevel="0" collapsed="false">
      <c r="A54" s="47"/>
      <c r="B54" s="47"/>
      <c r="C54" s="47"/>
      <c r="D54" s="47"/>
      <c r="E54" s="47" t="s">
        <v>471</v>
      </c>
      <c r="F54" s="48" t="n">
        <v>48.1959598141947</v>
      </c>
      <c r="G54" s="47" t="s">
        <v>472</v>
      </c>
      <c r="H54" s="49" t="n">
        <v>41.03</v>
      </c>
      <c r="I54" s="47" t="s">
        <v>473</v>
      </c>
      <c r="J54" s="48" t="n">
        <v>89.23</v>
      </c>
    </row>
    <row r="55" customFormat="false" ht="29" hidden="false" customHeight="true" outlineLevel="0" collapsed="false">
      <c r="A55" s="47"/>
      <c r="B55" s="47"/>
      <c r="C55" s="47"/>
      <c r="D55" s="47"/>
      <c r="E55" s="47" t="s">
        <v>474</v>
      </c>
      <c r="F55" s="48" t="n">
        <v>35.51</v>
      </c>
      <c r="G55" s="47"/>
      <c r="H55" s="50" t="s">
        <v>475</v>
      </c>
      <c r="I55" s="50"/>
      <c r="J55" s="48" t="n">
        <v>170.04</v>
      </c>
    </row>
    <row r="56" customFormat="false" ht="26.85" hidden="false" customHeight="false" outlineLevel="0" collapsed="false">
      <c r="A56" s="51"/>
      <c r="B56" s="51"/>
      <c r="C56" s="51"/>
      <c r="D56" s="51"/>
      <c r="E56" s="51"/>
      <c r="F56" s="51"/>
      <c r="G56" s="51" t="s">
        <v>476</v>
      </c>
      <c r="H56" s="52" t="n">
        <v>13.04</v>
      </c>
      <c r="I56" s="51" t="s">
        <v>477</v>
      </c>
      <c r="J56" s="53" t="n">
        <v>2217.32</v>
      </c>
    </row>
    <row r="57" customFormat="false" ht="15" hidden="false" customHeight="false" outlineLevel="0" collapsed="false">
      <c r="A57" s="54"/>
      <c r="B57" s="54"/>
      <c r="C57" s="54"/>
      <c r="D57" s="54"/>
      <c r="E57" s="54"/>
      <c r="F57" s="54"/>
      <c r="G57" s="54"/>
      <c r="H57" s="55"/>
      <c r="I57" s="54"/>
      <c r="J57" s="54"/>
    </row>
    <row r="58" customFormat="false" ht="15" hidden="false" customHeight="true" outlineLevel="0" collapsed="false">
      <c r="A58" s="36" t="s">
        <v>68</v>
      </c>
      <c r="B58" s="36" t="s">
        <v>39</v>
      </c>
      <c r="C58" s="36" t="s">
        <v>40</v>
      </c>
      <c r="D58" s="36" t="s">
        <v>10</v>
      </c>
      <c r="E58" s="36" t="s">
        <v>448</v>
      </c>
      <c r="F58" s="36"/>
      <c r="G58" s="36" t="s">
        <v>41</v>
      </c>
      <c r="H58" s="37" t="s">
        <v>42</v>
      </c>
      <c r="I58" s="36" t="s">
        <v>43</v>
      </c>
      <c r="J58" s="36" t="s">
        <v>11</v>
      </c>
    </row>
    <row r="59" customFormat="false" ht="29" hidden="false" customHeight="true" outlineLevel="0" collapsed="false">
      <c r="A59" s="38" t="s">
        <v>449</v>
      </c>
      <c r="B59" s="38" t="s">
        <v>69</v>
      </c>
      <c r="C59" s="38" t="s">
        <v>70</v>
      </c>
      <c r="D59" s="38" t="s">
        <v>71</v>
      </c>
      <c r="E59" s="38" t="s">
        <v>457</v>
      </c>
      <c r="F59" s="38"/>
      <c r="G59" s="38" t="s">
        <v>67</v>
      </c>
      <c r="H59" s="39" t="n">
        <v>1</v>
      </c>
      <c r="I59" s="40" t="n">
        <v>15.31</v>
      </c>
      <c r="J59" s="40" t="n">
        <v>15.31</v>
      </c>
    </row>
    <row r="60" customFormat="false" ht="29" hidden="false" customHeight="true" outlineLevel="0" collapsed="false">
      <c r="A60" s="41" t="s">
        <v>451</v>
      </c>
      <c r="B60" s="41" t="s">
        <v>459</v>
      </c>
      <c r="C60" s="41" t="s">
        <v>49</v>
      </c>
      <c r="D60" s="41" t="s">
        <v>460</v>
      </c>
      <c r="E60" s="41" t="s">
        <v>457</v>
      </c>
      <c r="F60" s="41"/>
      <c r="G60" s="41" t="s">
        <v>458</v>
      </c>
      <c r="H60" s="42" t="n">
        <v>0.25</v>
      </c>
      <c r="I60" s="43" t="n">
        <v>16.78</v>
      </c>
      <c r="J60" s="43" t="n">
        <v>4.19</v>
      </c>
    </row>
    <row r="61" customFormat="false" ht="43.5" hidden="false" customHeight="true" outlineLevel="0" collapsed="false">
      <c r="A61" s="41" t="s">
        <v>451</v>
      </c>
      <c r="B61" s="41" t="s">
        <v>507</v>
      </c>
      <c r="C61" s="41" t="s">
        <v>49</v>
      </c>
      <c r="D61" s="41" t="s">
        <v>508</v>
      </c>
      <c r="E61" s="41" t="s">
        <v>483</v>
      </c>
      <c r="F61" s="41"/>
      <c r="G61" s="41" t="s">
        <v>484</v>
      </c>
      <c r="H61" s="42" t="n">
        <v>0.1</v>
      </c>
      <c r="I61" s="43" t="n">
        <v>105.89</v>
      </c>
      <c r="J61" s="43" t="n">
        <v>10.58</v>
      </c>
    </row>
    <row r="62" customFormat="false" ht="43.5" hidden="false" customHeight="true" outlineLevel="0" collapsed="false">
      <c r="A62" s="41" t="s">
        <v>451</v>
      </c>
      <c r="B62" s="41" t="s">
        <v>509</v>
      </c>
      <c r="C62" s="41" t="s">
        <v>49</v>
      </c>
      <c r="D62" s="41" t="s">
        <v>510</v>
      </c>
      <c r="E62" s="41" t="s">
        <v>483</v>
      </c>
      <c r="F62" s="41"/>
      <c r="G62" s="41" t="s">
        <v>487</v>
      </c>
      <c r="H62" s="42" t="n">
        <v>0.01</v>
      </c>
      <c r="I62" s="43" t="n">
        <v>54.32</v>
      </c>
      <c r="J62" s="43" t="n">
        <v>0.54</v>
      </c>
    </row>
    <row r="63" customFormat="false" ht="15" hidden="false" customHeight="false" outlineLevel="0" collapsed="false">
      <c r="A63" s="47"/>
      <c r="B63" s="47"/>
      <c r="C63" s="47"/>
      <c r="D63" s="47"/>
      <c r="E63" s="47" t="s">
        <v>471</v>
      </c>
      <c r="F63" s="48" t="n">
        <v>2.49540887976666</v>
      </c>
      <c r="G63" s="47" t="s">
        <v>472</v>
      </c>
      <c r="H63" s="49" t="n">
        <v>2.12</v>
      </c>
      <c r="I63" s="47" t="s">
        <v>473</v>
      </c>
      <c r="J63" s="48" t="n">
        <v>4.62</v>
      </c>
    </row>
    <row r="64" customFormat="false" ht="29" hidden="false" customHeight="true" outlineLevel="0" collapsed="false">
      <c r="A64" s="47"/>
      <c r="B64" s="47"/>
      <c r="C64" s="47"/>
      <c r="D64" s="47"/>
      <c r="E64" s="47" t="s">
        <v>474</v>
      </c>
      <c r="F64" s="48" t="n">
        <v>4.04</v>
      </c>
      <c r="G64" s="47"/>
      <c r="H64" s="50" t="s">
        <v>475</v>
      </c>
      <c r="I64" s="50"/>
      <c r="J64" s="48" t="n">
        <v>19.35</v>
      </c>
    </row>
    <row r="65" customFormat="false" ht="26.85" hidden="false" customHeight="false" outlineLevel="0" collapsed="false">
      <c r="A65" s="51"/>
      <c r="B65" s="51"/>
      <c r="C65" s="51"/>
      <c r="D65" s="51"/>
      <c r="E65" s="51"/>
      <c r="F65" s="51"/>
      <c r="G65" s="51" t="s">
        <v>476</v>
      </c>
      <c r="H65" s="52" t="n">
        <v>2410.55</v>
      </c>
      <c r="I65" s="51" t="s">
        <v>477</v>
      </c>
      <c r="J65" s="53" t="n">
        <v>46644.14</v>
      </c>
    </row>
    <row r="66" customFormat="false" ht="15" hidden="false" customHeight="false" outlineLevel="0" collapsed="false">
      <c r="A66" s="54"/>
      <c r="B66" s="54"/>
      <c r="C66" s="54"/>
      <c r="D66" s="54"/>
      <c r="E66" s="54"/>
      <c r="F66" s="54"/>
      <c r="G66" s="54"/>
      <c r="H66" s="55"/>
      <c r="I66" s="54"/>
      <c r="J66" s="54"/>
    </row>
    <row r="67" customFormat="false" ht="15" hidden="false" customHeight="true" outlineLevel="0" collapsed="false">
      <c r="A67" s="36" t="s">
        <v>72</v>
      </c>
      <c r="B67" s="36" t="s">
        <v>39</v>
      </c>
      <c r="C67" s="36" t="s">
        <v>40</v>
      </c>
      <c r="D67" s="36" t="s">
        <v>10</v>
      </c>
      <c r="E67" s="36" t="s">
        <v>448</v>
      </c>
      <c r="F67" s="36"/>
      <c r="G67" s="36" t="s">
        <v>41</v>
      </c>
      <c r="H67" s="37" t="s">
        <v>42</v>
      </c>
      <c r="I67" s="36" t="s">
        <v>43</v>
      </c>
      <c r="J67" s="36" t="s">
        <v>11</v>
      </c>
    </row>
    <row r="68" customFormat="false" ht="29" hidden="false" customHeight="true" outlineLevel="0" collapsed="false">
      <c r="A68" s="38" t="s">
        <v>449</v>
      </c>
      <c r="B68" s="38" t="s">
        <v>73</v>
      </c>
      <c r="C68" s="38" t="s">
        <v>74</v>
      </c>
      <c r="D68" s="38" t="s">
        <v>75</v>
      </c>
      <c r="E68" s="38" t="s">
        <v>511</v>
      </c>
      <c r="F68" s="38"/>
      <c r="G68" s="38" t="s">
        <v>51</v>
      </c>
      <c r="H68" s="39" t="n">
        <v>1</v>
      </c>
      <c r="I68" s="40" t="n">
        <v>45.33</v>
      </c>
      <c r="J68" s="40" t="n">
        <v>45.33</v>
      </c>
    </row>
    <row r="69" customFormat="false" ht="29" hidden="false" customHeight="true" outlineLevel="0" collapsed="false">
      <c r="A69" s="41" t="s">
        <v>451</v>
      </c>
      <c r="B69" s="41" t="s">
        <v>512</v>
      </c>
      <c r="C69" s="41" t="s">
        <v>74</v>
      </c>
      <c r="D69" s="41" t="s">
        <v>513</v>
      </c>
      <c r="E69" s="41" t="s">
        <v>514</v>
      </c>
      <c r="F69" s="41"/>
      <c r="G69" s="41" t="s">
        <v>458</v>
      </c>
      <c r="H69" s="42" t="n">
        <v>3</v>
      </c>
      <c r="I69" s="43" t="n">
        <v>3.75</v>
      </c>
      <c r="J69" s="43" t="n">
        <v>11.25</v>
      </c>
    </row>
    <row r="70" customFormat="false" ht="15" hidden="false" customHeight="true" outlineLevel="0" collapsed="false">
      <c r="A70" s="44" t="s">
        <v>461</v>
      </c>
      <c r="B70" s="44" t="s">
        <v>515</v>
      </c>
      <c r="C70" s="44" t="s">
        <v>49</v>
      </c>
      <c r="D70" s="44" t="s">
        <v>516</v>
      </c>
      <c r="E70" s="44" t="s">
        <v>517</v>
      </c>
      <c r="F70" s="44"/>
      <c r="G70" s="44" t="s">
        <v>458</v>
      </c>
      <c r="H70" s="45" t="n">
        <v>3</v>
      </c>
      <c r="I70" s="46" t="n">
        <v>11.36</v>
      </c>
      <c r="J70" s="46" t="n">
        <v>34.08</v>
      </c>
    </row>
    <row r="71" customFormat="false" ht="15" hidden="false" customHeight="false" outlineLevel="0" collapsed="false">
      <c r="A71" s="47"/>
      <c r="B71" s="47"/>
      <c r="C71" s="47"/>
      <c r="D71" s="47"/>
      <c r="E71" s="47" t="s">
        <v>471</v>
      </c>
      <c r="F71" s="48" t="n">
        <v>18.4076915</v>
      </c>
      <c r="G71" s="47" t="s">
        <v>472</v>
      </c>
      <c r="H71" s="49" t="n">
        <v>15.67</v>
      </c>
      <c r="I71" s="47" t="s">
        <v>473</v>
      </c>
      <c r="J71" s="48" t="n">
        <v>34.08</v>
      </c>
    </row>
    <row r="72" customFormat="false" ht="29" hidden="false" customHeight="true" outlineLevel="0" collapsed="false">
      <c r="A72" s="47"/>
      <c r="B72" s="47"/>
      <c r="C72" s="47"/>
      <c r="D72" s="47"/>
      <c r="E72" s="47" t="s">
        <v>474</v>
      </c>
      <c r="F72" s="48" t="n">
        <v>11.96</v>
      </c>
      <c r="G72" s="47"/>
      <c r="H72" s="50" t="s">
        <v>475</v>
      </c>
      <c r="I72" s="50"/>
      <c r="J72" s="48" t="n">
        <v>57.29</v>
      </c>
    </row>
    <row r="73" customFormat="false" ht="26.85" hidden="false" customHeight="false" outlineLevel="0" collapsed="false">
      <c r="A73" s="51"/>
      <c r="B73" s="51"/>
      <c r="C73" s="51"/>
      <c r="D73" s="51"/>
      <c r="E73" s="51"/>
      <c r="F73" s="51"/>
      <c r="G73" s="51" t="s">
        <v>476</v>
      </c>
      <c r="H73" s="52" t="n">
        <v>51.51</v>
      </c>
      <c r="I73" s="51" t="s">
        <v>477</v>
      </c>
      <c r="J73" s="53" t="n">
        <v>2951</v>
      </c>
    </row>
    <row r="74" customFormat="false" ht="15" hidden="false" customHeight="false" outlineLevel="0" collapsed="false">
      <c r="A74" s="54"/>
      <c r="B74" s="54"/>
      <c r="C74" s="54"/>
      <c r="D74" s="54"/>
      <c r="E74" s="54"/>
      <c r="F74" s="54"/>
      <c r="G74" s="54"/>
      <c r="H74" s="55"/>
      <c r="I74" s="54"/>
      <c r="J74" s="54"/>
    </row>
    <row r="75" customFormat="false" ht="15" hidden="false" customHeight="true" outlineLevel="0" collapsed="false">
      <c r="A75" s="36" t="s">
        <v>76</v>
      </c>
      <c r="B75" s="36" t="s">
        <v>39</v>
      </c>
      <c r="C75" s="36" t="s">
        <v>40</v>
      </c>
      <c r="D75" s="36" t="s">
        <v>10</v>
      </c>
      <c r="E75" s="36" t="s">
        <v>448</v>
      </c>
      <c r="F75" s="36"/>
      <c r="G75" s="36" t="s">
        <v>41</v>
      </c>
      <c r="H75" s="37" t="s">
        <v>42</v>
      </c>
      <c r="I75" s="36" t="s">
        <v>43</v>
      </c>
      <c r="J75" s="36" t="s">
        <v>11</v>
      </c>
    </row>
    <row r="76" customFormat="false" ht="29" hidden="false" customHeight="true" outlineLevel="0" collapsed="false">
      <c r="A76" s="38" t="s">
        <v>449</v>
      </c>
      <c r="B76" s="38" t="s">
        <v>77</v>
      </c>
      <c r="C76" s="38" t="s">
        <v>74</v>
      </c>
      <c r="D76" s="38" t="s">
        <v>78</v>
      </c>
      <c r="E76" s="38" t="s">
        <v>518</v>
      </c>
      <c r="F76" s="38"/>
      <c r="G76" s="38" t="s">
        <v>79</v>
      </c>
      <c r="H76" s="39" t="n">
        <v>1</v>
      </c>
      <c r="I76" s="40" t="n">
        <v>173.6</v>
      </c>
      <c r="J76" s="40" t="n">
        <v>173.6</v>
      </c>
    </row>
    <row r="77" customFormat="false" ht="29" hidden="false" customHeight="true" outlineLevel="0" collapsed="false">
      <c r="A77" s="41" t="s">
        <v>451</v>
      </c>
      <c r="B77" s="41" t="s">
        <v>512</v>
      </c>
      <c r="C77" s="41" t="s">
        <v>74</v>
      </c>
      <c r="D77" s="41" t="s">
        <v>513</v>
      </c>
      <c r="E77" s="41" t="s">
        <v>514</v>
      </c>
      <c r="F77" s="41"/>
      <c r="G77" s="41" t="s">
        <v>458</v>
      </c>
      <c r="H77" s="42" t="n">
        <v>4</v>
      </c>
      <c r="I77" s="43" t="n">
        <v>3.75</v>
      </c>
      <c r="J77" s="43" t="n">
        <v>15</v>
      </c>
    </row>
    <row r="78" customFormat="false" ht="15" hidden="false" customHeight="true" outlineLevel="0" collapsed="false">
      <c r="A78" s="44" t="s">
        <v>461</v>
      </c>
      <c r="B78" s="44" t="s">
        <v>519</v>
      </c>
      <c r="C78" s="44" t="s">
        <v>74</v>
      </c>
      <c r="D78" s="44" t="s">
        <v>520</v>
      </c>
      <c r="E78" s="44" t="s">
        <v>499</v>
      </c>
      <c r="F78" s="44"/>
      <c r="G78" s="44" t="s">
        <v>79</v>
      </c>
      <c r="H78" s="45" t="n">
        <v>1</v>
      </c>
      <c r="I78" s="46" t="n">
        <v>113.16</v>
      </c>
      <c r="J78" s="46" t="n">
        <v>113.16</v>
      </c>
    </row>
    <row r="79" customFormat="false" ht="15" hidden="false" customHeight="true" outlineLevel="0" collapsed="false">
      <c r="A79" s="44" t="s">
        <v>461</v>
      </c>
      <c r="B79" s="44" t="s">
        <v>515</v>
      </c>
      <c r="C79" s="44" t="s">
        <v>49</v>
      </c>
      <c r="D79" s="44" t="s">
        <v>516</v>
      </c>
      <c r="E79" s="44" t="s">
        <v>517</v>
      </c>
      <c r="F79" s="44"/>
      <c r="G79" s="44" t="s">
        <v>458</v>
      </c>
      <c r="H79" s="45" t="n">
        <v>4</v>
      </c>
      <c r="I79" s="46" t="n">
        <v>11.36</v>
      </c>
      <c r="J79" s="46" t="n">
        <v>45.44</v>
      </c>
    </row>
    <row r="80" customFormat="false" ht="15" hidden="false" customHeight="false" outlineLevel="0" collapsed="false">
      <c r="A80" s="47"/>
      <c r="B80" s="47"/>
      <c r="C80" s="47"/>
      <c r="D80" s="47"/>
      <c r="E80" s="47" t="s">
        <v>471</v>
      </c>
      <c r="F80" s="48" t="n">
        <v>24.5435886</v>
      </c>
      <c r="G80" s="47" t="s">
        <v>472</v>
      </c>
      <c r="H80" s="49" t="n">
        <v>20.9</v>
      </c>
      <c r="I80" s="47" t="s">
        <v>473</v>
      </c>
      <c r="J80" s="48" t="n">
        <v>45.44</v>
      </c>
    </row>
    <row r="81" customFormat="false" ht="29" hidden="false" customHeight="true" outlineLevel="0" collapsed="false">
      <c r="A81" s="47"/>
      <c r="B81" s="47"/>
      <c r="C81" s="47"/>
      <c r="D81" s="47"/>
      <c r="E81" s="47" t="s">
        <v>474</v>
      </c>
      <c r="F81" s="48" t="n">
        <v>45.83</v>
      </c>
      <c r="G81" s="47"/>
      <c r="H81" s="50" t="s">
        <v>475</v>
      </c>
      <c r="I81" s="50"/>
      <c r="J81" s="48" t="n">
        <v>219.43</v>
      </c>
    </row>
    <row r="82" customFormat="false" ht="26.85" hidden="false" customHeight="false" outlineLevel="0" collapsed="false">
      <c r="A82" s="51"/>
      <c r="B82" s="51"/>
      <c r="C82" s="51"/>
      <c r="D82" s="51"/>
      <c r="E82" s="51"/>
      <c r="F82" s="51"/>
      <c r="G82" s="51" t="s">
        <v>476</v>
      </c>
      <c r="H82" s="52" t="n">
        <v>43</v>
      </c>
      <c r="I82" s="51" t="s">
        <v>477</v>
      </c>
      <c r="J82" s="53" t="n">
        <v>9435.49</v>
      </c>
    </row>
    <row r="83" customFormat="false" ht="15" hidden="false" customHeight="false" outlineLevel="0" collapsed="false">
      <c r="A83" s="54"/>
      <c r="B83" s="54"/>
      <c r="C83" s="54"/>
      <c r="D83" s="54"/>
      <c r="E83" s="54"/>
      <c r="F83" s="54"/>
      <c r="G83" s="54"/>
      <c r="H83" s="55"/>
      <c r="I83" s="54"/>
      <c r="J83" s="54"/>
    </row>
    <row r="84" customFormat="false" ht="15" hidden="false" customHeight="true" outlineLevel="0" collapsed="false">
      <c r="A84" s="36" t="s">
        <v>80</v>
      </c>
      <c r="B84" s="36" t="s">
        <v>39</v>
      </c>
      <c r="C84" s="36" t="s">
        <v>40</v>
      </c>
      <c r="D84" s="36" t="s">
        <v>10</v>
      </c>
      <c r="E84" s="36" t="s">
        <v>448</v>
      </c>
      <c r="F84" s="36"/>
      <c r="G84" s="36" t="s">
        <v>41</v>
      </c>
      <c r="H84" s="37" t="s">
        <v>42</v>
      </c>
      <c r="I84" s="36" t="s">
        <v>43</v>
      </c>
      <c r="J84" s="36" t="s">
        <v>11</v>
      </c>
    </row>
    <row r="85" customFormat="false" ht="29" hidden="false" customHeight="true" outlineLevel="0" collapsed="false">
      <c r="A85" s="38" t="s">
        <v>449</v>
      </c>
      <c r="B85" s="38" t="s">
        <v>81</v>
      </c>
      <c r="C85" s="38" t="s">
        <v>74</v>
      </c>
      <c r="D85" s="38" t="s">
        <v>82</v>
      </c>
      <c r="E85" s="38" t="s">
        <v>521</v>
      </c>
      <c r="F85" s="38"/>
      <c r="G85" s="38" t="s">
        <v>79</v>
      </c>
      <c r="H85" s="39" t="n">
        <v>1</v>
      </c>
      <c r="I85" s="40" t="n">
        <v>99.99</v>
      </c>
      <c r="J85" s="40" t="n">
        <v>99.99</v>
      </c>
    </row>
    <row r="86" customFormat="false" ht="29" hidden="false" customHeight="true" outlineLevel="0" collapsed="false">
      <c r="A86" s="41" t="s">
        <v>451</v>
      </c>
      <c r="B86" s="41" t="s">
        <v>512</v>
      </c>
      <c r="C86" s="41" t="s">
        <v>74</v>
      </c>
      <c r="D86" s="41" t="s">
        <v>513</v>
      </c>
      <c r="E86" s="41" t="s">
        <v>514</v>
      </c>
      <c r="F86" s="41"/>
      <c r="G86" s="41" t="s">
        <v>458</v>
      </c>
      <c r="H86" s="42" t="n">
        <v>2</v>
      </c>
      <c r="I86" s="43" t="n">
        <v>3.75</v>
      </c>
      <c r="J86" s="43" t="n">
        <v>7.5</v>
      </c>
    </row>
    <row r="87" customFormat="false" ht="43.5" hidden="false" customHeight="true" outlineLevel="0" collapsed="false">
      <c r="A87" s="44" t="s">
        <v>461</v>
      </c>
      <c r="B87" s="44" t="s">
        <v>522</v>
      </c>
      <c r="C87" s="44" t="s">
        <v>74</v>
      </c>
      <c r="D87" s="44" t="s">
        <v>523</v>
      </c>
      <c r="E87" s="44" t="s">
        <v>524</v>
      </c>
      <c r="F87" s="44"/>
      <c r="G87" s="44" t="s">
        <v>458</v>
      </c>
      <c r="H87" s="45" t="n">
        <v>1</v>
      </c>
      <c r="I87" s="46" t="n">
        <v>69.77</v>
      </c>
      <c r="J87" s="46" t="n">
        <v>69.77</v>
      </c>
    </row>
    <row r="88" customFormat="false" ht="15" hidden="false" customHeight="true" outlineLevel="0" collapsed="false">
      <c r="A88" s="44" t="s">
        <v>461</v>
      </c>
      <c r="B88" s="44" t="s">
        <v>515</v>
      </c>
      <c r="C88" s="44" t="s">
        <v>49</v>
      </c>
      <c r="D88" s="44" t="s">
        <v>516</v>
      </c>
      <c r="E88" s="44" t="s">
        <v>517</v>
      </c>
      <c r="F88" s="44"/>
      <c r="G88" s="44" t="s">
        <v>458</v>
      </c>
      <c r="H88" s="45" t="n">
        <v>2</v>
      </c>
      <c r="I88" s="46" t="n">
        <v>11.36</v>
      </c>
      <c r="J88" s="46" t="n">
        <v>22.72</v>
      </c>
    </row>
    <row r="89" customFormat="false" ht="15" hidden="false" customHeight="false" outlineLevel="0" collapsed="false">
      <c r="A89" s="47"/>
      <c r="B89" s="47"/>
      <c r="C89" s="47"/>
      <c r="D89" s="47"/>
      <c r="E89" s="47" t="s">
        <v>471</v>
      </c>
      <c r="F89" s="48" t="n">
        <v>12.2717943</v>
      </c>
      <c r="G89" s="47" t="s">
        <v>472</v>
      </c>
      <c r="H89" s="49" t="n">
        <v>10.45</v>
      </c>
      <c r="I89" s="47" t="s">
        <v>473</v>
      </c>
      <c r="J89" s="48" t="n">
        <v>22.72</v>
      </c>
    </row>
    <row r="90" customFormat="false" ht="29" hidden="false" customHeight="true" outlineLevel="0" collapsed="false">
      <c r="A90" s="47"/>
      <c r="B90" s="47"/>
      <c r="C90" s="47"/>
      <c r="D90" s="47"/>
      <c r="E90" s="47" t="s">
        <v>474</v>
      </c>
      <c r="F90" s="48" t="n">
        <v>26.39</v>
      </c>
      <c r="G90" s="47"/>
      <c r="H90" s="50" t="s">
        <v>475</v>
      </c>
      <c r="I90" s="50"/>
      <c r="J90" s="48" t="n">
        <v>126.38</v>
      </c>
    </row>
    <row r="91" customFormat="false" ht="26.85" hidden="false" customHeight="false" outlineLevel="0" collapsed="false">
      <c r="A91" s="51"/>
      <c r="B91" s="51"/>
      <c r="C91" s="51"/>
      <c r="D91" s="51"/>
      <c r="E91" s="51"/>
      <c r="F91" s="51"/>
      <c r="G91" s="51" t="s">
        <v>476</v>
      </c>
      <c r="H91" s="52" t="n">
        <v>15</v>
      </c>
      <c r="I91" s="51" t="s">
        <v>477</v>
      </c>
      <c r="J91" s="53" t="n">
        <v>1895.7</v>
      </c>
    </row>
    <row r="92" customFormat="false" ht="15" hidden="false" customHeight="false" outlineLevel="0" collapsed="false">
      <c r="A92" s="54"/>
      <c r="B92" s="54"/>
      <c r="C92" s="54"/>
      <c r="D92" s="54"/>
      <c r="E92" s="54"/>
      <c r="F92" s="54"/>
      <c r="G92" s="54"/>
      <c r="H92" s="55"/>
      <c r="I92" s="54"/>
      <c r="J92" s="54"/>
    </row>
    <row r="93" customFormat="false" ht="15" hidden="false" customHeight="true" outlineLevel="0" collapsed="false">
      <c r="A93" s="36" t="s">
        <v>83</v>
      </c>
      <c r="B93" s="36" t="s">
        <v>39</v>
      </c>
      <c r="C93" s="36" t="s">
        <v>40</v>
      </c>
      <c r="D93" s="36" t="s">
        <v>10</v>
      </c>
      <c r="E93" s="36" t="s">
        <v>448</v>
      </c>
      <c r="F93" s="36"/>
      <c r="G93" s="36" t="s">
        <v>41</v>
      </c>
      <c r="H93" s="37" t="s">
        <v>42</v>
      </c>
      <c r="I93" s="36" t="s">
        <v>43</v>
      </c>
      <c r="J93" s="36" t="s">
        <v>11</v>
      </c>
    </row>
    <row r="94" customFormat="false" ht="58" hidden="false" customHeight="true" outlineLevel="0" collapsed="false">
      <c r="A94" s="38" t="s">
        <v>449</v>
      </c>
      <c r="B94" s="38" t="s">
        <v>84</v>
      </c>
      <c r="C94" s="38" t="s">
        <v>49</v>
      </c>
      <c r="D94" s="38" t="s">
        <v>85</v>
      </c>
      <c r="E94" s="38" t="s">
        <v>525</v>
      </c>
      <c r="F94" s="38"/>
      <c r="G94" s="38" t="s">
        <v>67</v>
      </c>
      <c r="H94" s="39" t="n">
        <v>1</v>
      </c>
      <c r="I94" s="40" t="n">
        <v>8.18</v>
      </c>
      <c r="J94" s="40" t="n">
        <v>8.18</v>
      </c>
    </row>
    <row r="95" customFormat="false" ht="43.5" hidden="false" customHeight="true" outlineLevel="0" collapsed="false">
      <c r="A95" s="41" t="s">
        <v>451</v>
      </c>
      <c r="B95" s="41" t="s">
        <v>526</v>
      </c>
      <c r="C95" s="41" t="s">
        <v>49</v>
      </c>
      <c r="D95" s="41" t="s">
        <v>527</v>
      </c>
      <c r="E95" s="41" t="s">
        <v>483</v>
      </c>
      <c r="F95" s="41"/>
      <c r="G95" s="41" t="s">
        <v>484</v>
      </c>
      <c r="H95" s="42" t="n">
        <v>0.0083</v>
      </c>
      <c r="I95" s="43" t="n">
        <v>200.32</v>
      </c>
      <c r="J95" s="43" t="n">
        <v>1.66</v>
      </c>
    </row>
    <row r="96" customFormat="false" ht="43.5" hidden="false" customHeight="true" outlineLevel="0" collapsed="false">
      <c r="A96" s="41" t="s">
        <v>451</v>
      </c>
      <c r="B96" s="41" t="s">
        <v>528</v>
      </c>
      <c r="C96" s="41" t="s">
        <v>49</v>
      </c>
      <c r="D96" s="41" t="s">
        <v>529</v>
      </c>
      <c r="E96" s="41" t="s">
        <v>483</v>
      </c>
      <c r="F96" s="41"/>
      <c r="G96" s="41" t="s">
        <v>487</v>
      </c>
      <c r="H96" s="42" t="n">
        <v>0.0074</v>
      </c>
      <c r="I96" s="43" t="n">
        <v>77.93</v>
      </c>
      <c r="J96" s="43" t="n">
        <v>0.57</v>
      </c>
    </row>
    <row r="97" customFormat="false" ht="58" hidden="false" customHeight="true" outlineLevel="0" collapsed="false">
      <c r="A97" s="41" t="s">
        <v>451</v>
      </c>
      <c r="B97" s="41" t="s">
        <v>530</v>
      </c>
      <c r="C97" s="41" t="s">
        <v>49</v>
      </c>
      <c r="D97" s="41" t="s">
        <v>531</v>
      </c>
      <c r="E97" s="41" t="s">
        <v>483</v>
      </c>
      <c r="F97" s="41"/>
      <c r="G97" s="41" t="s">
        <v>484</v>
      </c>
      <c r="H97" s="42" t="n">
        <v>0.0153</v>
      </c>
      <c r="I97" s="43" t="n">
        <v>343.02</v>
      </c>
      <c r="J97" s="43" t="n">
        <v>5.24</v>
      </c>
    </row>
    <row r="98" customFormat="false" ht="58" hidden="false" customHeight="true" outlineLevel="0" collapsed="false">
      <c r="A98" s="41" t="s">
        <v>451</v>
      </c>
      <c r="B98" s="41" t="s">
        <v>532</v>
      </c>
      <c r="C98" s="41" t="s">
        <v>49</v>
      </c>
      <c r="D98" s="41" t="s">
        <v>533</v>
      </c>
      <c r="E98" s="41" t="s">
        <v>483</v>
      </c>
      <c r="F98" s="41"/>
      <c r="G98" s="41" t="s">
        <v>487</v>
      </c>
      <c r="H98" s="42" t="n">
        <v>0.0095</v>
      </c>
      <c r="I98" s="43" t="n">
        <v>75.14</v>
      </c>
      <c r="J98" s="43" t="n">
        <v>0.71</v>
      </c>
    </row>
    <row r="99" customFormat="false" ht="15" hidden="false" customHeight="false" outlineLevel="0" collapsed="false">
      <c r="A99" s="47"/>
      <c r="B99" s="47"/>
      <c r="C99" s="47"/>
      <c r="D99" s="47"/>
      <c r="E99" s="47" t="s">
        <v>471</v>
      </c>
      <c r="F99" s="48" t="n">
        <v>0.34028302905909</v>
      </c>
      <c r="G99" s="47" t="s">
        <v>472</v>
      </c>
      <c r="H99" s="49" t="n">
        <v>0.29</v>
      </c>
      <c r="I99" s="47" t="s">
        <v>473</v>
      </c>
      <c r="J99" s="48" t="n">
        <v>0.63</v>
      </c>
    </row>
    <row r="100" customFormat="false" ht="29" hidden="false" customHeight="true" outlineLevel="0" collapsed="false">
      <c r="A100" s="47"/>
      <c r="B100" s="47"/>
      <c r="C100" s="47"/>
      <c r="D100" s="47"/>
      <c r="E100" s="47" t="s">
        <v>474</v>
      </c>
      <c r="F100" s="48" t="n">
        <v>2.15</v>
      </c>
      <c r="G100" s="47"/>
      <c r="H100" s="50" t="s">
        <v>475</v>
      </c>
      <c r="I100" s="50"/>
      <c r="J100" s="48" t="n">
        <v>10.33</v>
      </c>
    </row>
    <row r="101" customFormat="false" ht="26.85" hidden="false" customHeight="false" outlineLevel="0" collapsed="false">
      <c r="A101" s="51"/>
      <c r="B101" s="51"/>
      <c r="C101" s="51"/>
      <c r="D101" s="51"/>
      <c r="E101" s="51"/>
      <c r="F101" s="51"/>
      <c r="G101" s="51" t="s">
        <v>476</v>
      </c>
      <c r="H101" s="52" t="n">
        <v>2459.9</v>
      </c>
      <c r="I101" s="51" t="s">
        <v>477</v>
      </c>
      <c r="J101" s="53" t="n">
        <v>25410.76</v>
      </c>
    </row>
    <row r="102" customFormat="false" ht="15" hidden="false" customHeight="false" outlineLevel="0" collapsed="false">
      <c r="A102" s="54"/>
      <c r="B102" s="54"/>
      <c r="C102" s="54"/>
      <c r="D102" s="54"/>
      <c r="E102" s="54"/>
      <c r="F102" s="54"/>
      <c r="G102" s="54"/>
      <c r="H102" s="55"/>
      <c r="I102" s="54"/>
      <c r="J102" s="54"/>
    </row>
    <row r="103" customFormat="false" ht="15" hidden="false" customHeight="true" outlineLevel="0" collapsed="false">
      <c r="A103" s="36" t="s">
        <v>86</v>
      </c>
      <c r="B103" s="36" t="s">
        <v>39</v>
      </c>
      <c r="C103" s="36" t="s">
        <v>40</v>
      </c>
      <c r="D103" s="36" t="s">
        <v>10</v>
      </c>
      <c r="E103" s="36" t="s">
        <v>448</v>
      </c>
      <c r="F103" s="36"/>
      <c r="G103" s="36" t="s">
        <v>41</v>
      </c>
      <c r="H103" s="37" t="s">
        <v>42</v>
      </c>
      <c r="I103" s="36" t="s">
        <v>43</v>
      </c>
      <c r="J103" s="36" t="s">
        <v>11</v>
      </c>
    </row>
    <row r="104" customFormat="false" ht="43.5" hidden="false" customHeight="true" outlineLevel="0" collapsed="false">
      <c r="A104" s="38" t="s">
        <v>449</v>
      </c>
      <c r="B104" s="38" t="s">
        <v>87</v>
      </c>
      <c r="C104" s="38" t="s">
        <v>49</v>
      </c>
      <c r="D104" s="38" t="s">
        <v>88</v>
      </c>
      <c r="E104" s="38" t="s">
        <v>525</v>
      </c>
      <c r="F104" s="38"/>
      <c r="G104" s="38" t="s">
        <v>89</v>
      </c>
      <c r="H104" s="39" t="n">
        <v>1</v>
      </c>
      <c r="I104" s="40" t="n">
        <v>1.72</v>
      </c>
      <c r="J104" s="40" t="n">
        <v>1.72</v>
      </c>
    </row>
    <row r="105" customFormat="false" ht="58" hidden="false" customHeight="true" outlineLevel="0" collapsed="false">
      <c r="A105" s="41" t="s">
        <v>451</v>
      </c>
      <c r="B105" s="41" t="s">
        <v>530</v>
      </c>
      <c r="C105" s="41" t="s">
        <v>49</v>
      </c>
      <c r="D105" s="41" t="s">
        <v>531</v>
      </c>
      <c r="E105" s="41" t="s">
        <v>483</v>
      </c>
      <c r="F105" s="41"/>
      <c r="G105" s="41" t="s">
        <v>484</v>
      </c>
      <c r="H105" s="42" t="n">
        <v>0.0046</v>
      </c>
      <c r="I105" s="43" t="n">
        <v>343.02</v>
      </c>
      <c r="J105" s="43" t="n">
        <v>1.57</v>
      </c>
    </row>
    <row r="106" customFormat="false" ht="58" hidden="false" customHeight="true" outlineLevel="0" collapsed="false">
      <c r="A106" s="41" t="s">
        <v>451</v>
      </c>
      <c r="B106" s="41" t="s">
        <v>532</v>
      </c>
      <c r="C106" s="41" t="s">
        <v>49</v>
      </c>
      <c r="D106" s="41" t="s">
        <v>533</v>
      </c>
      <c r="E106" s="41" t="s">
        <v>483</v>
      </c>
      <c r="F106" s="41"/>
      <c r="G106" s="41" t="s">
        <v>487</v>
      </c>
      <c r="H106" s="42" t="n">
        <v>0.002</v>
      </c>
      <c r="I106" s="43" t="n">
        <v>75.14</v>
      </c>
      <c r="J106" s="43" t="n">
        <v>0.15</v>
      </c>
    </row>
    <row r="107" customFormat="false" ht="15" hidden="false" customHeight="false" outlineLevel="0" collapsed="false">
      <c r="A107" s="47"/>
      <c r="B107" s="47"/>
      <c r="C107" s="47"/>
      <c r="D107" s="47"/>
      <c r="E107" s="47" t="s">
        <v>471</v>
      </c>
      <c r="F107" s="48" t="n">
        <v>0.0540131792157286</v>
      </c>
      <c r="G107" s="47" t="s">
        <v>472</v>
      </c>
      <c r="H107" s="49" t="n">
        <v>0.05</v>
      </c>
      <c r="I107" s="47" t="s">
        <v>473</v>
      </c>
      <c r="J107" s="48" t="n">
        <v>0.1</v>
      </c>
    </row>
    <row r="108" customFormat="false" ht="29" hidden="false" customHeight="true" outlineLevel="0" collapsed="false">
      <c r="A108" s="47"/>
      <c r="B108" s="47"/>
      <c r="C108" s="47"/>
      <c r="D108" s="47"/>
      <c r="E108" s="47" t="s">
        <v>474</v>
      </c>
      <c r="F108" s="48" t="n">
        <v>0.45</v>
      </c>
      <c r="G108" s="47"/>
      <c r="H108" s="50" t="s">
        <v>475</v>
      </c>
      <c r="I108" s="50"/>
      <c r="J108" s="48" t="n">
        <v>2.17</v>
      </c>
    </row>
    <row r="109" customFormat="false" ht="26.85" hidden="false" customHeight="false" outlineLevel="0" collapsed="false">
      <c r="A109" s="51"/>
      <c r="B109" s="51"/>
      <c r="C109" s="51"/>
      <c r="D109" s="51"/>
      <c r="E109" s="51"/>
      <c r="F109" s="51"/>
      <c r="G109" s="51" t="s">
        <v>476</v>
      </c>
      <c r="H109" s="52" t="n">
        <v>44032.25</v>
      </c>
      <c r="I109" s="51" t="s">
        <v>477</v>
      </c>
      <c r="J109" s="53" t="n">
        <v>95549.98</v>
      </c>
    </row>
    <row r="110" customFormat="false" ht="15" hidden="false" customHeight="false" outlineLevel="0" collapsed="false">
      <c r="A110" s="54"/>
      <c r="B110" s="54"/>
      <c r="C110" s="54"/>
      <c r="D110" s="54"/>
      <c r="E110" s="54"/>
      <c r="F110" s="54"/>
      <c r="G110" s="54"/>
      <c r="H110" s="55"/>
      <c r="I110" s="54"/>
      <c r="J110" s="54"/>
    </row>
    <row r="111" customFormat="false" ht="15" hidden="false" customHeight="false" outlineLevel="0" collapsed="false">
      <c r="A111" s="33" t="s">
        <v>15</v>
      </c>
      <c r="B111" s="33"/>
      <c r="C111" s="33"/>
      <c r="D111" s="33" t="s">
        <v>16</v>
      </c>
      <c r="E111" s="33"/>
      <c r="F111" s="33"/>
      <c r="G111" s="33"/>
      <c r="H111" s="34"/>
      <c r="I111" s="33"/>
      <c r="J111" s="35" t="n">
        <v>210717.84</v>
      </c>
    </row>
    <row r="112" customFormat="false" ht="15" hidden="false" customHeight="true" outlineLevel="0" collapsed="false">
      <c r="A112" s="36" t="s">
        <v>90</v>
      </c>
      <c r="B112" s="36" t="s">
        <v>39</v>
      </c>
      <c r="C112" s="36" t="s">
        <v>40</v>
      </c>
      <c r="D112" s="36" t="s">
        <v>10</v>
      </c>
      <c r="E112" s="36" t="s">
        <v>448</v>
      </c>
      <c r="F112" s="36"/>
      <c r="G112" s="36" t="s">
        <v>41</v>
      </c>
      <c r="H112" s="37" t="s">
        <v>42</v>
      </c>
      <c r="I112" s="36" t="s">
        <v>43</v>
      </c>
      <c r="J112" s="36" t="s">
        <v>11</v>
      </c>
    </row>
    <row r="113" customFormat="false" ht="29" hidden="false" customHeight="true" outlineLevel="0" collapsed="false">
      <c r="A113" s="38" t="s">
        <v>449</v>
      </c>
      <c r="B113" s="38" t="s">
        <v>91</v>
      </c>
      <c r="C113" s="38" t="s">
        <v>70</v>
      </c>
      <c r="D113" s="38" t="s">
        <v>92</v>
      </c>
      <c r="E113" s="38" t="s">
        <v>534</v>
      </c>
      <c r="F113" s="38"/>
      <c r="G113" s="38" t="s">
        <v>93</v>
      </c>
      <c r="H113" s="39" t="n">
        <v>1</v>
      </c>
      <c r="I113" s="40" t="n">
        <v>20838.4</v>
      </c>
      <c r="J113" s="40" t="n">
        <v>20838.4</v>
      </c>
    </row>
    <row r="114" customFormat="false" ht="29" hidden="false" customHeight="true" outlineLevel="0" collapsed="false">
      <c r="A114" s="41" t="s">
        <v>451</v>
      </c>
      <c r="B114" s="41" t="s">
        <v>535</v>
      </c>
      <c r="C114" s="41" t="s">
        <v>49</v>
      </c>
      <c r="D114" s="41" t="s">
        <v>536</v>
      </c>
      <c r="E114" s="41" t="s">
        <v>457</v>
      </c>
      <c r="F114" s="41"/>
      <c r="G114" s="41" t="s">
        <v>458</v>
      </c>
      <c r="H114" s="42" t="n">
        <v>110</v>
      </c>
      <c r="I114" s="43" t="n">
        <v>103.44</v>
      </c>
      <c r="J114" s="43" t="n">
        <v>11378.4</v>
      </c>
    </row>
    <row r="115" customFormat="false" ht="29" hidden="false" customHeight="true" outlineLevel="0" collapsed="false">
      <c r="A115" s="41" t="s">
        <v>451</v>
      </c>
      <c r="B115" s="41" t="s">
        <v>537</v>
      </c>
      <c r="C115" s="41" t="s">
        <v>49</v>
      </c>
      <c r="D115" s="41" t="s">
        <v>538</v>
      </c>
      <c r="E115" s="41" t="s">
        <v>457</v>
      </c>
      <c r="F115" s="41"/>
      <c r="G115" s="41" t="s">
        <v>458</v>
      </c>
      <c r="H115" s="42" t="n">
        <v>220</v>
      </c>
      <c r="I115" s="43" t="n">
        <v>22.63</v>
      </c>
      <c r="J115" s="43" t="n">
        <v>4978.6</v>
      </c>
    </row>
    <row r="116" customFormat="false" ht="29" hidden="false" customHeight="true" outlineLevel="0" collapsed="false">
      <c r="A116" s="41" t="s">
        <v>451</v>
      </c>
      <c r="B116" s="41" t="s">
        <v>539</v>
      </c>
      <c r="C116" s="41" t="s">
        <v>49</v>
      </c>
      <c r="D116" s="41" t="s">
        <v>540</v>
      </c>
      <c r="E116" s="41" t="s">
        <v>457</v>
      </c>
      <c r="F116" s="41"/>
      <c r="G116" s="41" t="s">
        <v>458</v>
      </c>
      <c r="H116" s="42" t="n">
        <v>220</v>
      </c>
      <c r="I116" s="43" t="n">
        <v>20.37</v>
      </c>
      <c r="J116" s="43" t="n">
        <v>4481.4</v>
      </c>
    </row>
    <row r="117" customFormat="false" ht="15" hidden="false" customHeight="false" outlineLevel="0" collapsed="false">
      <c r="A117" s="47"/>
      <c r="B117" s="47"/>
      <c r="C117" s="47"/>
      <c r="D117" s="47"/>
      <c r="E117" s="47" t="s">
        <v>471</v>
      </c>
      <c r="F117" s="48" t="n">
        <v>10230.5822621</v>
      </c>
      <c r="G117" s="47" t="s">
        <v>472</v>
      </c>
      <c r="H117" s="49" t="n">
        <v>8710.32</v>
      </c>
      <c r="I117" s="47" t="s">
        <v>473</v>
      </c>
      <c r="J117" s="48" t="n">
        <v>18940.9</v>
      </c>
    </row>
    <row r="118" customFormat="false" ht="29" hidden="false" customHeight="true" outlineLevel="0" collapsed="false">
      <c r="A118" s="47"/>
      <c r="B118" s="47"/>
      <c r="C118" s="47"/>
      <c r="D118" s="47"/>
      <c r="E118" s="47" t="s">
        <v>474</v>
      </c>
      <c r="F118" s="48" t="n">
        <v>5501.33</v>
      </c>
      <c r="G118" s="47"/>
      <c r="H118" s="50" t="s">
        <v>475</v>
      </c>
      <c r="I118" s="50"/>
      <c r="J118" s="48" t="n">
        <v>26339.73</v>
      </c>
    </row>
    <row r="119" customFormat="false" ht="26.85" hidden="false" customHeight="false" outlineLevel="0" collapsed="false">
      <c r="A119" s="51"/>
      <c r="B119" s="51"/>
      <c r="C119" s="51"/>
      <c r="D119" s="51"/>
      <c r="E119" s="51"/>
      <c r="F119" s="51"/>
      <c r="G119" s="51" t="s">
        <v>476</v>
      </c>
      <c r="H119" s="52" t="n">
        <v>8</v>
      </c>
      <c r="I119" s="51" t="s">
        <v>477</v>
      </c>
      <c r="J119" s="53" t="n">
        <v>210717.84</v>
      </c>
    </row>
    <row r="120" customFormat="false" ht="15" hidden="false" customHeight="false" outlineLevel="0" collapsed="false">
      <c r="A120" s="54"/>
      <c r="B120" s="54"/>
      <c r="C120" s="54"/>
      <c r="D120" s="54"/>
      <c r="E120" s="54"/>
      <c r="F120" s="54"/>
      <c r="G120" s="54"/>
      <c r="H120" s="55"/>
      <c r="I120" s="54"/>
      <c r="J120" s="54"/>
    </row>
    <row r="121" customFormat="false" ht="15" hidden="false" customHeight="false" outlineLevel="0" collapsed="false">
      <c r="A121" s="33" t="s">
        <v>17</v>
      </c>
      <c r="B121" s="33"/>
      <c r="C121" s="33"/>
      <c r="D121" s="33" t="s">
        <v>18</v>
      </c>
      <c r="E121" s="33"/>
      <c r="F121" s="33"/>
      <c r="G121" s="33"/>
      <c r="H121" s="34"/>
      <c r="I121" s="33"/>
      <c r="J121" s="35" t="n">
        <v>596442.33</v>
      </c>
    </row>
    <row r="122" customFormat="false" ht="15" hidden="false" customHeight="true" outlineLevel="0" collapsed="false">
      <c r="A122" s="36" t="s">
        <v>94</v>
      </c>
      <c r="B122" s="36" t="s">
        <v>39</v>
      </c>
      <c r="C122" s="36" t="s">
        <v>40</v>
      </c>
      <c r="D122" s="36" t="s">
        <v>10</v>
      </c>
      <c r="E122" s="36" t="s">
        <v>448</v>
      </c>
      <c r="F122" s="36"/>
      <c r="G122" s="36" t="s">
        <v>41</v>
      </c>
      <c r="H122" s="37" t="s">
        <v>42</v>
      </c>
      <c r="I122" s="36" t="s">
        <v>43</v>
      </c>
      <c r="J122" s="36" t="s">
        <v>11</v>
      </c>
    </row>
    <row r="123" customFormat="false" ht="43.5" hidden="false" customHeight="true" outlineLevel="0" collapsed="false">
      <c r="A123" s="38" t="s">
        <v>449</v>
      </c>
      <c r="B123" s="38" t="s">
        <v>95</v>
      </c>
      <c r="C123" s="38" t="s">
        <v>70</v>
      </c>
      <c r="D123" s="38" t="s">
        <v>96</v>
      </c>
      <c r="E123" s="38" t="s">
        <v>490</v>
      </c>
      <c r="F123" s="38"/>
      <c r="G123" s="38" t="s">
        <v>41</v>
      </c>
      <c r="H123" s="39" t="n">
        <v>1</v>
      </c>
      <c r="I123" s="40" t="n">
        <v>4864.63</v>
      </c>
      <c r="J123" s="40" t="n">
        <v>4864.63</v>
      </c>
    </row>
    <row r="124" customFormat="false" ht="29" hidden="false" customHeight="true" outlineLevel="0" collapsed="false">
      <c r="A124" s="41" t="s">
        <v>451</v>
      </c>
      <c r="B124" s="41" t="s">
        <v>541</v>
      </c>
      <c r="C124" s="41" t="s">
        <v>49</v>
      </c>
      <c r="D124" s="41" t="s">
        <v>542</v>
      </c>
      <c r="E124" s="41" t="s">
        <v>450</v>
      </c>
      <c r="F124" s="41"/>
      <c r="G124" s="41" t="s">
        <v>51</v>
      </c>
      <c r="H124" s="42" t="n">
        <v>15.9</v>
      </c>
      <c r="I124" s="43" t="n">
        <v>3.02</v>
      </c>
      <c r="J124" s="43" t="n">
        <v>48.01</v>
      </c>
    </row>
    <row r="125" customFormat="false" ht="29" hidden="false" customHeight="true" outlineLevel="0" collapsed="false">
      <c r="A125" s="41" t="s">
        <v>451</v>
      </c>
      <c r="B125" s="41" t="s">
        <v>543</v>
      </c>
      <c r="C125" s="41" t="s">
        <v>74</v>
      </c>
      <c r="D125" s="41" t="s">
        <v>544</v>
      </c>
      <c r="E125" s="41" t="s">
        <v>545</v>
      </c>
      <c r="F125" s="41"/>
      <c r="G125" s="41" t="s">
        <v>51</v>
      </c>
      <c r="H125" s="42" t="n">
        <v>3.32</v>
      </c>
      <c r="I125" s="43" t="n">
        <v>32.27</v>
      </c>
      <c r="J125" s="43" t="n">
        <v>107.13</v>
      </c>
    </row>
    <row r="126" customFormat="false" ht="43.5" hidden="false" customHeight="true" outlineLevel="0" collapsed="false">
      <c r="A126" s="41" t="s">
        <v>451</v>
      </c>
      <c r="B126" s="41" t="s">
        <v>546</v>
      </c>
      <c r="C126" s="41" t="s">
        <v>49</v>
      </c>
      <c r="D126" s="41" t="s">
        <v>547</v>
      </c>
      <c r="E126" s="41" t="s">
        <v>483</v>
      </c>
      <c r="F126" s="41"/>
      <c r="G126" s="41" t="s">
        <v>484</v>
      </c>
      <c r="H126" s="42" t="n">
        <v>0.15</v>
      </c>
      <c r="I126" s="43" t="n">
        <v>323.18</v>
      </c>
      <c r="J126" s="43" t="n">
        <v>48.47</v>
      </c>
    </row>
    <row r="127" customFormat="false" ht="43.5" hidden="false" customHeight="true" outlineLevel="0" collapsed="false">
      <c r="A127" s="41" t="s">
        <v>451</v>
      </c>
      <c r="B127" s="41" t="s">
        <v>548</v>
      </c>
      <c r="C127" s="41" t="s">
        <v>49</v>
      </c>
      <c r="D127" s="41" t="s">
        <v>549</v>
      </c>
      <c r="E127" s="41" t="s">
        <v>483</v>
      </c>
      <c r="F127" s="41"/>
      <c r="G127" s="41" t="s">
        <v>487</v>
      </c>
      <c r="H127" s="42" t="n">
        <v>0.17</v>
      </c>
      <c r="I127" s="43" t="n">
        <v>155.66</v>
      </c>
      <c r="J127" s="43" t="n">
        <v>26.46</v>
      </c>
    </row>
    <row r="128" customFormat="false" ht="43.5" hidden="false" customHeight="true" outlineLevel="0" collapsed="false">
      <c r="A128" s="41" t="s">
        <v>451</v>
      </c>
      <c r="B128" s="41" t="s">
        <v>166</v>
      </c>
      <c r="C128" s="41" t="s">
        <v>49</v>
      </c>
      <c r="D128" s="41" t="s">
        <v>167</v>
      </c>
      <c r="E128" s="41" t="s">
        <v>490</v>
      </c>
      <c r="F128" s="41"/>
      <c r="G128" s="41" t="s">
        <v>67</v>
      </c>
      <c r="H128" s="42" t="n">
        <v>3.18</v>
      </c>
      <c r="I128" s="43" t="n">
        <v>456.92</v>
      </c>
      <c r="J128" s="43" t="n">
        <v>1453</v>
      </c>
    </row>
    <row r="129" customFormat="false" ht="43.5" hidden="false" customHeight="true" outlineLevel="0" collapsed="false">
      <c r="A129" s="41" t="s">
        <v>451</v>
      </c>
      <c r="B129" s="41" t="s">
        <v>550</v>
      </c>
      <c r="C129" s="41" t="s">
        <v>49</v>
      </c>
      <c r="D129" s="41" t="s">
        <v>551</v>
      </c>
      <c r="E129" s="41" t="s">
        <v>490</v>
      </c>
      <c r="F129" s="41"/>
      <c r="G129" s="41" t="s">
        <v>158</v>
      </c>
      <c r="H129" s="42" t="n">
        <v>143.5</v>
      </c>
      <c r="I129" s="43" t="n">
        <v>13.33</v>
      </c>
      <c r="J129" s="43" t="n">
        <v>1912.85</v>
      </c>
    </row>
    <row r="130" customFormat="false" ht="43.5" hidden="false" customHeight="true" outlineLevel="0" collapsed="false">
      <c r="A130" s="41" t="s">
        <v>451</v>
      </c>
      <c r="B130" s="41" t="s">
        <v>552</v>
      </c>
      <c r="C130" s="41" t="s">
        <v>49</v>
      </c>
      <c r="D130" s="41" t="s">
        <v>553</v>
      </c>
      <c r="E130" s="41" t="s">
        <v>490</v>
      </c>
      <c r="F130" s="41"/>
      <c r="G130" s="41" t="s">
        <v>158</v>
      </c>
      <c r="H130" s="42" t="n">
        <v>105.2</v>
      </c>
      <c r="I130" s="43" t="n">
        <v>12.06</v>
      </c>
      <c r="J130" s="43" t="n">
        <v>1268.71</v>
      </c>
    </row>
    <row r="131" customFormat="false" ht="15" hidden="false" customHeight="false" outlineLevel="0" collapsed="false">
      <c r="A131" s="47"/>
      <c r="B131" s="47"/>
      <c r="C131" s="47"/>
      <c r="D131" s="47"/>
      <c r="E131" s="47" t="s">
        <v>471</v>
      </c>
      <c r="F131" s="48" t="n">
        <v>210.656800259263</v>
      </c>
      <c r="G131" s="47" t="s">
        <v>472</v>
      </c>
      <c r="H131" s="49" t="n">
        <v>179.35</v>
      </c>
      <c r="I131" s="47" t="s">
        <v>473</v>
      </c>
      <c r="J131" s="48" t="n">
        <v>390.01</v>
      </c>
    </row>
    <row r="132" customFormat="false" ht="29" hidden="false" customHeight="true" outlineLevel="0" collapsed="false">
      <c r="A132" s="47"/>
      <c r="B132" s="47"/>
      <c r="C132" s="47"/>
      <c r="D132" s="47"/>
      <c r="E132" s="47" t="s">
        <v>474</v>
      </c>
      <c r="F132" s="48" t="n">
        <v>1284.26</v>
      </c>
      <c r="G132" s="47"/>
      <c r="H132" s="50" t="s">
        <v>475</v>
      </c>
      <c r="I132" s="50"/>
      <c r="J132" s="48" t="n">
        <v>6148.89</v>
      </c>
    </row>
    <row r="133" customFormat="false" ht="26.85" hidden="false" customHeight="false" outlineLevel="0" collapsed="false">
      <c r="A133" s="51"/>
      <c r="B133" s="51"/>
      <c r="C133" s="51"/>
      <c r="D133" s="51"/>
      <c r="E133" s="51"/>
      <c r="F133" s="51"/>
      <c r="G133" s="51" t="s">
        <v>476</v>
      </c>
      <c r="H133" s="52" t="n">
        <v>97</v>
      </c>
      <c r="I133" s="51" t="s">
        <v>477</v>
      </c>
      <c r="J133" s="53" t="n">
        <v>596442.33</v>
      </c>
    </row>
    <row r="134" customFormat="false" ht="15" hidden="false" customHeight="false" outlineLevel="0" collapsed="false">
      <c r="A134" s="54"/>
      <c r="B134" s="54"/>
      <c r="C134" s="54"/>
      <c r="D134" s="54"/>
      <c r="E134" s="54"/>
      <c r="F134" s="54"/>
      <c r="G134" s="54"/>
      <c r="H134" s="55"/>
      <c r="I134" s="54"/>
      <c r="J134" s="54"/>
    </row>
    <row r="135" customFormat="false" ht="15" hidden="false" customHeight="false" outlineLevel="0" collapsed="false">
      <c r="A135" s="33" t="s">
        <v>19</v>
      </c>
      <c r="B135" s="33"/>
      <c r="C135" s="33"/>
      <c r="D135" s="33" t="s">
        <v>20</v>
      </c>
      <c r="E135" s="33"/>
      <c r="F135" s="33"/>
      <c r="G135" s="33"/>
      <c r="H135" s="34"/>
      <c r="I135" s="33"/>
      <c r="J135" s="35" t="n">
        <v>3375210.93</v>
      </c>
    </row>
    <row r="136" customFormat="false" ht="15" hidden="false" customHeight="true" outlineLevel="0" collapsed="false">
      <c r="A136" s="36" t="s">
        <v>97</v>
      </c>
      <c r="B136" s="36" t="s">
        <v>39</v>
      </c>
      <c r="C136" s="36" t="s">
        <v>40</v>
      </c>
      <c r="D136" s="36" t="s">
        <v>10</v>
      </c>
      <c r="E136" s="36" t="s">
        <v>448</v>
      </c>
      <c r="F136" s="36"/>
      <c r="G136" s="36" t="s">
        <v>41</v>
      </c>
      <c r="H136" s="37" t="s">
        <v>42</v>
      </c>
      <c r="I136" s="36" t="s">
        <v>43</v>
      </c>
      <c r="J136" s="36" t="s">
        <v>11</v>
      </c>
    </row>
    <row r="137" customFormat="false" ht="43.5" hidden="false" customHeight="true" outlineLevel="0" collapsed="false">
      <c r="A137" s="38" t="s">
        <v>449</v>
      </c>
      <c r="B137" s="38" t="s">
        <v>98</v>
      </c>
      <c r="C137" s="38" t="s">
        <v>49</v>
      </c>
      <c r="D137" s="38" t="s">
        <v>99</v>
      </c>
      <c r="E137" s="38" t="s">
        <v>450</v>
      </c>
      <c r="F137" s="38"/>
      <c r="G137" s="38" t="s">
        <v>51</v>
      </c>
      <c r="H137" s="39" t="n">
        <v>1</v>
      </c>
      <c r="I137" s="40" t="n">
        <v>68.26</v>
      </c>
      <c r="J137" s="40" t="n">
        <v>68.26</v>
      </c>
    </row>
    <row r="138" customFormat="false" ht="29" hidden="false" customHeight="true" outlineLevel="0" collapsed="false">
      <c r="A138" s="41" t="s">
        <v>451</v>
      </c>
      <c r="B138" s="41" t="s">
        <v>554</v>
      </c>
      <c r="C138" s="41" t="s">
        <v>49</v>
      </c>
      <c r="D138" s="41" t="s">
        <v>555</v>
      </c>
      <c r="E138" s="41" t="s">
        <v>457</v>
      </c>
      <c r="F138" s="41"/>
      <c r="G138" s="41" t="s">
        <v>458</v>
      </c>
      <c r="H138" s="42" t="n">
        <v>0.3725</v>
      </c>
      <c r="I138" s="43" t="n">
        <v>21.12</v>
      </c>
      <c r="J138" s="43" t="n">
        <v>7.86</v>
      </c>
    </row>
    <row r="139" customFormat="false" ht="29" hidden="false" customHeight="true" outlineLevel="0" collapsed="false">
      <c r="A139" s="41" t="s">
        <v>451</v>
      </c>
      <c r="B139" s="41" t="s">
        <v>459</v>
      </c>
      <c r="C139" s="41" t="s">
        <v>49</v>
      </c>
      <c r="D139" s="41" t="s">
        <v>460</v>
      </c>
      <c r="E139" s="41" t="s">
        <v>457</v>
      </c>
      <c r="F139" s="41"/>
      <c r="G139" s="41" t="s">
        <v>458</v>
      </c>
      <c r="H139" s="42" t="n">
        <v>0.3725</v>
      </c>
      <c r="I139" s="43" t="n">
        <v>16.78</v>
      </c>
      <c r="J139" s="43" t="n">
        <v>6.25</v>
      </c>
    </row>
    <row r="140" customFormat="false" ht="43.5" hidden="false" customHeight="true" outlineLevel="0" collapsed="false">
      <c r="A140" s="41" t="s">
        <v>451</v>
      </c>
      <c r="B140" s="41" t="s">
        <v>556</v>
      </c>
      <c r="C140" s="41" t="s">
        <v>49</v>
      </c>
      <c r="D140" s="41" t="s">
        <v>557</v>
      </c>
      <c r="E140" s="41" t="s">
        <v>483</v>
      </c>
      <c r="F140" s="41"/>
      <c r="G140" s="41" t="s">
        <v>484</v>
      </c>
      <c r="H140" s="42" t="n">
        <v>0.0041</v>
      </c>
      <c r="I140" s="43" t="n">
        <v>9.62</v>
      </c>
      <c r="J140" s="43" t="n">
        <v>0.03</v>
      </c>
    </row>
    <row r="141" customFormat="false" ht="43.5" hidden="false" customHeight="true" outlineLevel="0" collapsed="false">
      <c r="A141" s="41" t="s">
        <v>451</v>
      </c>
      <c r="B141" s="41" t="s">
        <v>558</v>
      </c>
      <c r="C141" s="41" t="s">
        <v>49</v>
      </c>
      <c r="D141" s="41" t="s">
        <v>559</v>
      </c>
      <c r="E141" s="41" t="s">
        <v>483</v>
      </c>
      <c r="F141" s="41"/>
      <c r="G141" s="41" t="s">
        <v>487</v>
      </c>
      <c r="H141" s="42" t="n">
        <v>0.1821</v>
      </c>
      <c r="I141" s="43" t="n">
        <v>0.58</v>
      </c>
      <c r="J141" s="43" t="n">
        <v>0.1</v>
      </c>
    </row>
    <row r="142" customFormat="false" ht="58" hidden="false" customHeight="true" outlineLevel="0" collapsed="false">
      <c r="A142" s="41" t="s">
        <v>451</v>
      </c>
      <c r="B142" s="41" t="s">
        <v>560</v>
      </c>
      <c r="C142" s="41" t="s">
        <v>49</v>
      </c>
      <c r="D142" s="41" t="s">
        <v>561</v>
      </c>
      <c r="E142" s="41" t="s">
        <v>483</v>
      </c>
      <c r="F142" s="41"/>
      <c r="G142" s="41" t="s">
        <v>484</v>
      </c>
      <c r="H142" s="42" t="n">
        <v>0.0491</v>
      </c>
      <c r="I142" s="43" t="n">
        <v>10.52</v>
      </c>
      <c r="J142" s="43" t="n">
        <v>0.51</v>
      </c>
    </row>
    <row r="143" customFormat="false" ht="58" hidden="false" customHeight="true" outlineLevel="0" collapsed="false">
      <c r="A143" s="41" t="s">
        <v>451</v>
      </c>
      <c r="B143" s="41" t="s">
        <v>562</v>
      </c>
      <c r="C143" s="41" t="s">
        <v>49</v>
      </c>
      <c r="D143" s="41" t="s">
        <v>563</v>
      </c>
      <c r="E143" s="41" t="s">
        <v>483</v>
      </c>
      <c r="F143" s="41"/>
      <c r="G143" s="41" t="s">
        <v>487</v>
      </c>
      <c r="H143" s="42" t="n">
        <v>0.1371</v>
      </c>
      <c r="I143" s="43" t="n">
        <v>0.99</v>
      </c>
      <c r="J143" s="43" t="n">
        <v>0.13</v>
      </c>
    </row>
    <row r="144" customFormat="false" ht="29" hidden="false" customHeight="true" outlineLevel="0" collapsed="false">
      <c r="A144" s="44" t="s">
        <v>461</v>
      </c>
      <c r="B144" s="44" t="s">
        <v>564</v>
      </c>
      <c r="C144" s="44" t="s">
        <v>49</v>
      </c>
      <c r="D144" s="44" t="s">
        <v>565</v>
      </c>
      <c r="E144" s="44" t="s">
        <v>464</v>
      </c>
      <c r="F144" s="44"/>
      <c r="G144" s="44" t="s">
        <v>67</v>
      </c>
      <c r="H144" s="45" t="n">
        <v>0.0568</v>
      </c>
      <c r="I144" s="46" t="n">
        <v>95</v>
      </c>
      <c r="J144" s="46" t="n">
        <v>5.39</v>
      </c>
    </row>
    <row r="145" customFormat="false" ht="15" hidden="false" customHeight="true" outlineLevel="0" collapsed="false">
      <c r="A145" s="44" t="s">
        <v>461</v>
      </c>
      <c r="B145" s="44" t="s">
        <v>566</v>
      </c>
      <c r="C145" s="44" t="s">
        <v>49</v>
      </c>
      <c r="D145" s="44" t="s">
        <v>567</v>
      </c>
      <c r="E145" s="44" t="s">
        <v>464</v>
      </c>
      <c r="F145" s="44"/>
      <c r="G145" s="44" t="s">
        <v>67</v>
      </c>
      <c r="H145" s="45" t="n">
        <v>0.0098</v>
      </c>
      <c r="I145" s="46" t="n">
        <v>72.82</v>
      </c>
      <c r="J145" s="46" t="n">
        <v>0.71</v>
      </c>
    </row>
    <row r="146" customFormat="false" ht="72.55" hidden="false" customHeight="true" outlineLevel="0" collapsed="false">
      <c r="A146" s="44" t="s">
        <v>461</v>
      </c>
      <c r="B146" s="44" t="s">
        <v>568</v>
      </c>
      <c r="C146" s="44" t="s">
        <v>49</v>
      </c>
      <c r="D146" s="44" t="s">
        <v>569</v>
      </c>
      <c r="E146" s="44" t="s">
        <v>464</v>
      </c>
      <c r="F146" s="44"/>
      <c r="G146" s="44" t="s">
        <v>51</v>
      </c>
      <c r="H146" s="45" t="n">
        <v>1.03</v>
      </c>
      <c r="I146" s="46" t="n">
        <v>45.91</v>
      </c>
      <c r="J146" s="46" t="n">
        <v>47.28</v>
      </c>
    </row>
    <row r="147" customFormat="false" ht="15" hidden="false" customHeight="false" outlineLevel="0" collapsed="false">
      <c r="A147" s="47"/>
      <c r="B147" s="47"/>
      <c r="C147" s="47"/>
      <c r="D147" s="47"/>
      <c r="E147" s="47" t="s">
        <v>471</v>
      </c>
      <c r="F147" s="48" t="n">
        <v>5.50394296208275</v>
      </c>
      <c r="G147" s="47" t="s">
        <v>472</v>
      </c>
      <c r="H147" s="49" t="n">
        <v>4.69</v>
      </c>
      <c r="I147" s="47" t="s">
        <v>473</v>
      </c>
      <c r="J147" s="48" t="n">
        <v>10.19</v>
      </c>
    </row>
    <row r="148" customFormat="false" ht="29" hidden="false" customHeight="true" outlineLevel="0" collapsed="false">
      <c r="A148" s="47"/>
      <c r="B148" s="47"/>
      <c r="C148" s="47"/>
      <c r="D148" s="47"/>
      <c r="E148" s="47" t="s">
        <v>474</v>
      </c>
      <c r="F148" s="48" t="n">
        <v>18.02</v>
      </c>
      <c r="G148" s="47"/>
      <c r="H148" s="50" t="s">
        <v>475</v>
      </c>
      <c r="I148" s="50"/>
      <c r="J148" s="48" t="n">
        <v>86.28</v>
      </c>
    </row>
    <row r="149" customFormat="false" ht="26.85" hidden="false" customHeight="false" outlineLevel="0" collapsed="false">
      <c r="A149" s="51"/>
      <c r="B149" s="51"/>
      <c r="C149" s="51"/>
      <c r="D149" s="51"/>
      <c r="E149" s="51"/>
      <c r="F149" s="51"/>
      <c r="G149" s="51" t="s">
        <v>476</v>
      </c>
      <c r="H149" s="52" t="n">
        <v>552.19</v>
      </c>
      <c r="I149" s="51" t="s">
        <v>477</v>
      </c>
      <c r="J149" s="53" t="n">
        <v>47642.95</v>
      </c>
    </row>
    <row r="150" customFormat="false" ht="15" hidden="false" customHeight="false" outlineLevel="0" collapsed="false">
      <c r="A150" s="54"/>
      <c r="B150" s="54"/>
      <c r="C150" s="54"/>
      <c r="D150" s="54"/>
      <c r="E150" s="54"/>
      <c r="F150" s="54"/>
      <c r="G150" s="54"/>
      <c r="H150" s="55"/>
      <c r="I150" s="54"/>
      <c r="J150" s="54"/>
    </row>
    <row r="151" customFormat="false" ht="15" hidden="false" customHeight="true" outlineLevel="0" collapsed="false">
      <c r="A151" s="36" t="s">
        <v>100</v>
      </c>
      <c r="B151" s="36" t="s">
        <v>39</v>
      </c>
      <c r="C151" s="36" t="s">
        <v>40</v>
      </c>
      <c r="D151" s="36" t="s">
        <v>10</v>
      </c>
      <c r="E151" s="36" t="s">
        <v>448</v>
      </c>
      <c r="F151" s="36"/>
      <c r="G151" s="36" t="s">
        <v>41</v>
      </c>
      <c r="H151" s="37" t="s">
        <v>42</v>
      </c>
      <c r="I151" s="36" t="s">
        <v>43</v>
      </c>
      <c r="J151" s="36" t="s">
        <v>11</v>
      </c>
    </row>
    <row r="152" customFormat="false" ht="43.5" hidden="false" customHeight="true" outlineLevel="0" collapsed="false">
      <c r="A152" s="38" t="s">
        <v>449</v>
      </c>
      <c r="B152" s="38" t="s">
        <v>101</v>
      </c>
      <c r="C152" s="38" t="s">
        <v>70</v>
      </c>
      <c r="D152" s="38" t="s">
        <v>102</v>
      </c>
      <c r="E152" s="38" t="s">
        <v>450</v>
      </c>
      <c r="F152" s="38"/>
      <c r="G152" s="38" t="s">
        <v>51</v>
      </c>
      <c r="H152" s="39" t="n">
        <v>1</v>
      </c>
      <c r="I152" s="40" t="n">
        <v>95.83</v>
      </c>
      <c r="J152" s="40" t="n">
        <v>95.83</v>
      </c>
    </row>
    <row r="153" customFormat="false" ht="29" hidden="false" customHeight="true" outlineLevel="0" collapsed="false">
      <c r="A153" s="41" t="s">
        <v>451</v>
      </c>
      <c r="B153" s="41" t="s">
        <v>505</v>
      </c>
      <c r="C153" s="41" t="s">
        <v>49</v>
      </c>
      <c r="D153" s="41" t="s">
        <v>506</v>
      </c>
      <c r="E153" s="41" t="s">
        <v>457</v>
      </c>
      <c r="F153" s="41"/>
      <c r="G153" s="41" t="s">
        <v>458</v>
      </c>
      <c r="H153" s="42" t="n">
        <v>0.19</v>
      </c>
      <c r="I153" s="43" t="n">
        <v>21.28</v>
      </c>
      <c r="J153" s="43" t="n">
        <v>4.04</v>
      </c>
    </row>
    <row r="154" customFormat="false" ht="29" hidden="false" customHeight="true" outlineLevel="0" collapsed="false">
      <c r="A154" s="41" t="s">
        <v>451</v>
      </c>
      <c r="B154" s="41" t="s">
        <v>459</v>
      </c>
      <c r="C154" s="41" t="s">
        <v>49</v>
      </c>
      <c r="D154" s="41" t="s">
        <v>460</v>
      </c>
      <c r="E154" s="41" t="s">
        <v>457</v>
      </c>
      <c r="F154" s="41"/>
      <c r="G154" s="41" t="s">
        <v>458</v>
      </c>
      <c r="H154" s="42" t="n">
        <v>0.32</v>
      </c>
      <c r="I154" s="43" t="n">
        <v>16.78</v>
      </c>
      <c r="J154" s="43" t="n">
        <v>5.36</v>
      </c>
    </row>
    <row r="155" customFormat="false" ht="43.5" hidden="false" customHeight="true" outlineLevel="0" collapsed="false">
      <c r="A155" s="41" t="s">
        <v>451</v>
      </c>
      <c r="B155" s="41" t="s">
        <v>570</v>
      </c>
      <c r="C155" s="41" t="s">
        <v>49</v>
      </c>
      <c r="D155" s="41" t="s">
        <v>571</v>
      </c>
      <c r="E155" s="41" t="s">
        <v>483</v>
      </c>
      <c r="F155" s="41"/>
      <c r="G155" s="41" t="s">
        <v>484</v>
      </c>
      <c r="H155" s="42" t="n">
        <v>0.18</v>
      </c>
      <c r="I155" s="43" t="n">
        <v>9.56</v>
      </c>
      <c r="J155" s="43" t="n">
        <v>1.72</v>
      </c>
    </row>
    <row r="156" customFormat="false" ht="29" hidden="false" customHeight="true" outlineLevel="0" collapsed="false">
      <c r="A156" s="41" t="s">
        <v>451</v>
      </c>
      <c r="B156" s="41" t="s">
        <v>572</v>
      </c>
      <c r="C156" s="41" t="s">
        <v>49</v>
      </c>
      <c r="D156" s="41" t="s">
        <v>573</v>
      </c>
      <c r="E156" s="41" t="s">
        <v>490</v>
      </c>
      <c r="F156" s="41"/>
      <c r="G156" s="41" t="s">
        <v>158</v>
      </c>
      <c r="H156" s="42" t="n">
        <v>1.48</v>
      </c>
      <c r="I156" s="43" t="n">
        <v>21.75</v>
      </c>
      <c r="J156" s="43" t="n">
        <v>32.19</v>
      </c>
    </row>
    <row r="157" customFormat="false" ht="29" hidden="false" customHeight="true" outlineLevel="0" collapsed="false">
      <c r="A157" s="41" t="s">
        <v>451</v>
      </c>
      <c r="B157" s="41" t="s">
        <v>541</v>
      </c>
      <c r="C157" s="41" t="s">
        <v>49</v>
      </c>
      <c r="D157" s="41" t="s">
        <v>542</v>
      </c>
      <c r="E157" s="41" t="s">
        <v>450</v>
      </c>
      <c r="F157" s="41"/>
      <c r="G157" s="41" t="s">
        <v>51</v>
      </c>
      <c r="H157" s="42" t="n">
        <v>1</v>
      </c>
      <c r="I157" s="43" t="n">
        <v>3.02</v>
      </c>
      <c r="J157" s="43" t="n">
        <v>3.02</v>
      </c>
    </row>
    <row r="158" customFormat="false" ht="29" hidden="false" customHeight="true" outlineLevel="0" collapsed="false">
      <c r="A158" s="41" t="s">
        <v>451</v>
      </c>
      <c r="B158" s="41" t="s">
        <v>574</v>
      </c>
      <c r="C158" s="41" t="s">
        <v>49</v>
      </c>
      <c r="D158" s="41" t="s">
        <v>575</v>
      </c>
      <c r="E158" s="41" t="s">
        <v>450</v>
      </c>
      <c r="F158" s="41"/>
      <c r="G158" s="41" t="s">
        <v>115</v>
      </c>
      <c r="H158" s="42" t="n">
        <v>2</v>
      </c>
      <c r="I158" s="43" t="n">
        <v>0.3</v>
      </c>
      <c r="J158" s="43" t="n">
        <v>0.6</v>
      </c>
    </row>
    <row r="159" customFormat="false" ht="29" hidden="false" customHeight="true" outlineLevel="0" collapsed="false">
      <c r="A159" s="44" t="s">
        <v>461</v>
      </c>
      <c r="B159" s="44" t="s">
        <v>576</v>
      </c>
      <c r="C159" s="44" t="s">
        <v>49</v>
      </c>
      <c r="D159" s="44" t="s">
        <v>577</v>
      </c>
      <c r="E159" s="44" t="s">
        <v>464</v>
      </c>
      <c r="F159" s="44"/>
      <c r="G159" s="44" t="s">
        <v>115</v>
      </c>
      <c r="H159" s="45" t="n">
        <v>0.051333</v>
      </c>
      <c r="I159" s="46" t="n">
        <v>3.87</v>
      </c>
      <c r="J159" s="46" t="n">
        <v>0.19</v>
      </c>
    </row>
    <row r="160" customFormat="false" ht="15" hidden="false" customHeight="true" outlineLevel="0" collapsed="false">
      <c r="A160" s="44" t="s">
        <v>461</v>
      </c>
      <c r="B160" s="44" t="s">
        <v>469</v>
      </c>
      <c r="C160" s="44" t="s">
        <v>49</v>
      </c>
      <c r="D160" s="44" t="s">
        <v>470</v>
      </c>
      <c r="E160" s="44" t="s">
        <v>464</v>
      </c>
      <c r="F160" s="44"/>
      <c r="G160" s="44" t="s">
        <v>158</v>
      </c>
      <c r="H160" s="45" t="n">
        <v>0.00177</v>
      </c>
      <c r="I160" s="46" t="n">
        <v>23.85</v>
      </c>
      <c r="J160" s="46" t="n">
        <v>0.04</v>
      </c>
    </row>
    <row r="161" customFormat="false" ht="43.5" hidden="false" customHeight="true" outlineLevel="0" collapsed="false">
      <c r="A161" s="44" t="s">
        <v>461</v>
      </c>
      <c r="B161" s="44" t="s">
        <v>578</v>
      </c>
      <c r="C161" s="44" t="s">
        <v>49</v>
      </c>
      <c r="D161" s="44" t="s">
        <v>579</v>
      </c>
      <c r="E161" s="44" t="s">
        <v>464</v>
      </c>
      <c r="F161" s="44"/>
      <c r="G161" s="44" t="s">
        <v>67</v>
      </c>
      <c r="H161" s="45" t="n">
        <v>0.085</v>
      </c>
      <c r="I161" s="46" t="n">
        <v>460</v>
      </c>
      <c r="J161" s="46" t="n">
        <v>39.1</v>
      </c>
    </row>
    <row r="162" customFormat="false" ht="29" hidden="false" customHeight="true" outlineLevel="0" collapsed="false">
      <c r="A162" s="44" t="s">
        <v>461</v>
      </c>
      <c r="B162" s="44" t="s">
        <v>580</v>
      </c>
      <c r="C162" s="44" t="s">
        <v>49</v>
      </c>
      <c r="D162" s="44" t="s">
        <v>581</v>
      </c>
      <c r="E162" s="44" t="s">
        <v>464</v>
      </c>
      <c r="F162" s="44"/>
      <c r="G162" s="44" t="s">
        <v>582</v>
      </c>
      <c r="H162" s="45" t="n">
        <v>0.084</v>
      </c>
      <c r="I162" s="46" t="n">
        <v>43.54</v>
      </c>
      <c r="J162" s="46" t="n">
        <v>3.65</v>
      </c>
    </row>
    <row r="163" customFormat="false" ht="29" hidden="false" customHeight="true" outlineLevel="0" collapsed="false">
      <c r="A163" s="44" t="s">
        <v>461</v>
      </c>
      <c r="B163" s="44" t="s">
        <v>583</v>
      </c>
      <c r="C163" s="44" t="s">
        <v>49</v>
      </c>
      <c r="D163" s="44" t="s">
        <v>584</v>
      </c>
      <c r="E163" s="44" t="s">
        <v>464</v>
      </c>
      <c r="F163" s="44"/>
      <c r="G163" s="44" t="s">
        <v>158</v>
      </c>
      <c r="H163" s="45" t="n">
        <v>0.4</v>
      </c>
      <c r="I163" s="46" t="n">
        <v>14.8</v>
      </c>
      <c r="J163" s="46" t="n">
        <v>5.92</v>
      </c>
    </row>
    <row r="164" customFormat="false" ht="15" hidden="false" customHeight="false" outlineLevel="0" collapsed="false">
      <c r="A164" s="47"/>
      <c r="B164" s="47"/>
      <c r="C164" s="47"/>
      <c r="D164" s="47"/>
      <c r="E164" s="47" t="s">
        <v>471</v>
      </c>
      <c r="F164" s="48" t="n">
        <v>4.57491627957222</v>
      </c>
      <c r="G164" s="47" t="s">
        <v>472</v>
      </c>
      <c r="H164" s="49" t="n">
        <v>3.9</v>
      </c>
      <c r="I164" s="47" t="s">
        <v>473</v>
      </c>
      <c r="J164" s="48" t="n">
        <v>8.47</v>
      </c>
    </row>
    <row r="165" customFormat="false" ht="29" hidden="false" customHeight="true" outlineLevel="0" collapsed="false">
      <c r="A165" s="47"/>
      <c r="B165" s="47"/>
      <c r="C165" s="47"/>
      <c r="D165" s="47"/>
      <c r="E165" s="47" t="s">
        <v>474</v>
      </c>
      <c r="F165" s="48" t="n">
        <v>25.29</v>
      </c>
      <c r="G165" s="47"/>
      <c r="H165" s="50" t="s">
        <v>475</v>
      </c>
      <c r="I165" s="50"/>
      <c r="J165" s="48" t="n">
        <v>121.12</v>
      </c>
    </row>
    <row r="166" customFormat="false" ht="26.85" hidden="false" customHeight="false" outlineLevel="0" collapsed="false">
      <c r="A166" s="51"/>
      <c r="B166" s="51"/>
      <c r="C166" s="51"/>
      <c r="D166" s="51"/>
      <c r="E166" s="51"/>
      <c r="F166" s="51"/>
      <c r="G166" s="51" t="s">
        <v>476</v>
      </c>
      <c r="H166" s="52" t="n">
        <v>9939.27</v>
      </c>
      <c r="I166" s="51" t="s">
        <v>477</v>
      </c>
      <c r="J166" s="53" t="n">
        <v>1203844.38</v>
      </c>
    </row>
    <row r="167" customFormat="false" ht="15" hidden="false" customHeight="false" outlineLevel="0" collapsed="false">
      <c r="A167" s="54"/>
      <c r="B167" s="54"/>
      <c r="C167" s="54"/>
      <c r="D167" s="54"/>
      <c r="E167" s="54"/>
      <c r="F167" s="54"/>
      <c r="G167" s="54"/>
      <c r="H167" s="55"/>
      <c r="I167" s="54"/>
      <c r="J167" s="54"/>
    </row>
    <row r="168" customFormat="false" ht="15" hidden="false" customHeight="true" outlineLevel="0" collapsed="false">
      <c r="A168" s="36" t="s">
        <v>103</v>
      </c>
      <c r="B168" s="36" t="s">
        <v>39</v>
      </c>
      <c r="C168" s="36" t="s">
        <v>40</v>
      </c>
      <c r="D168" s="36" t="s">
        <v>10</v>
      </c>
      <c r="E168" s="36" t="s">
        <v>448</v>
      </c>
      <c r="F168" s="36"/>
      <c r="G168" s="36" t="s">
        <v>41</v>
      </c>
      <c r="H168" s="37" t="s">
        <v>42</v>
      </c>
      <c r="I168" s="36" t="s">
        <v>43</v>
      </c>
      <c r="J168" s="36" t="s">
        <v>11</v>
      </c>
    </row>
    <row r="169" customFormat="false" ht="58" hidden="false" customHeight="true" outlineLevel="0" collapsed="false">
      <c r="A169" s="38" t="s">
        <v>449</v>
      </c>
      <c r="B169" s="38" t="s">
        <v>104</v>
      </c>
      <c r="C169" s="38" t="s">
        <v>70</v>
      </c>
      <c r="D169" s="38" t="s">
        <v>105</v>
      </c>
      <c r="E169" s="38" t="s">
        <v>450</v>
      </c>
      <c r="F169" s="38"/>
      <c r="G169" s="38" t="s">
        <v>51</v>
      </c>
      <c r="H169" s="39" t="n">
        <v>1</v>
      </c>
      <c r="I169" s="40" t="n">
        <v>567.22</v>
      </c>
      <c r="J169" s="40" t="n">
        <v>567.22</v>
      </c>
    </row>
    <row r="170" customFormat="false" ht="29" hidden="false" customHeight="true" outlineLevel="0" collapsed="false">
      <c r="A170" s="41" t="s">
        <v>451</v>
      </c>
      <c r="B170" s="41" t="s">
        <v>505</v>
      </c>
      <c r="C170" s="41" t="s">
        <v>49</v>
      </c>
      <c r="D170" s="41" t="s">
        <v>506</v>
      </c>
      <c r="E170" s="41" t="s">
        <v>457</v>
      </c>
      <c r="F170" s="41"/>
      <c r="G170" s="41" t="s">
        <v>458</v>
      </c>
      <c r="H170" s="42" t="n">
        <v>1</v>
      </c>
      <c r="I170" s="43" t="n">
        <v>21.28</v>
      </c>
      <c r="J170" s="43" t="n">
        <v>21.28</v>
      </c>
    </row>
    <row r="171" customFormat="false" ht="29" hidden="false" customHeight="true" outlineLevel="0" collapsed="false">
      <c r="A171" s="41" t="s">
        <v>451</v>
      </c>
      <c r="B171" s="41" t="s">
        <v>459</v>
      </c>
      <c r="C171" s="41" t="s">
        <v>49</v>
      </c>
      <c r="D171" s="41" t="s">
        <v>460</v>
      </c>
      <c r="E171" s="41" t="s">
        <v>457</v>
      </c>
      <c r="F171" s="41"/>
      <c r="G171" s="41" t="s">
        <v>458</v>
      </c>
      <c r="H171" s="42" t="n">
        <v>1.25</v>
      </c>
      <c r="I171" s="43" t="n">
        <v>16.78</v>
      </c>
      <c r="J171" s="43" t="n">
        <v>20.97</v>
      </c>
    </row>
    <row r="172" customFormat="false" ht="43.5" hidden="false" customHeight="true" outlineLevel="0" collapsed="false">
      <c r="A172" s="44" t="s">
        <v>461</v>
      </c>
      <c r="B172" s="44" t="s">
        <v>585</v>
      </c>
      <c r="C172" s="44" t="s">
        <v>70</v>
      </c>
      <c r="D172" s="44" t="s">
        <v>586</v>
      </c>
      <c r="E172" s="44" t="s">
        <v>464</v>
      </c>
      <c r="F172" s="44"/>
      <c r="G172" s="44" t="s">
        <v>51</v>
      </c>
      <c r="H172" s="45" t="n">
        <v>1</v>
      </c>
      <c r="I172" s="46" t="n">
        <v>524.97</v>
      </c>
      <c r="J172" s="46" t="n">
        <v>524.97</v>
      </c>
    </row>
    <row r="173" customFormat="false" ht="15" hidden="false" customHeight="false" outlineLevel="0" collapsed="false">
      <c r="A173" s="47"/>
      <c r="B173" s="47"/>
      <c r="C173" s="47"/>
      <c r="D173" s="47"/>
      <c r="E173" s="47" t="s">
        <v>471</v>
      </c>
      <c r="F173" s="48" t="n">
        <v>16.4470130711894</v>
      </c>
      <c r="G173" s="47" t="s">
        <v>472</v>
      </c>
      <c r="H173" s="49" t="n">
        <v>14</v>
      </c>
      <c r="I173" s="47" t="s">
        <v>473</v>
      </c>
      <c r="J173" s="48" t="n">
        <v>30.45</v>
      </c>
    </row>
    <row r="174" customFormat="false" ht="29" hidden="false" customHeight="true" outlineLevel="0" collapsed="false">
      <c r="A174" s="47"/>
      <c r="B174" s="47"/>
      <c r="C174" s="47"/>
      <c r="D174" s="47"/>
      <c r="E174" s="47" t="s">
        <v>474</v>
      </c>
      <c r="F174" s="48" t="n">
        <v>149.74</v>
      </c>
      <c r="G174" s="47"/>
      <c r="H174" s="50" t="s">
        <v>475</v>
      </c>
      <c r="I174" s="50"/>
      <c r="J174" s="48" t="n">
        <v>716.96</v>
      </c>
    </row>
    <row r="175" customFormat="false" ht="26.85" hidden="false" customHeight="false" outlineLevel="0" collapsed="false">
      <c r="A175" s="51"/>
      <c r="B175" s="51"/>
      <c r="C175" s="51"/>
      <c r="D175" s="51"/>
      <c r="E175" s="51"/>
      <c r="F175" s="51"/>
      <c r="G175" s="51" t="s">
        <v>476</v>
      </c>
      <c r="H175" s="52" t="n">
        <v>2124.96</v>
      </c>
      <c r="I175" s="51" t="s">
        <v>477</v>
      </c>
      <c r="J175" s="53" t="n">
        <v>1523511.32</v>
      </c>
    </row>
    <row r="176" customFormat="false" ht="15" hidden="false" customHeight="false" outlineLevel="0" collapsed="false">
      <c r="A176" s="54"/>
      <c r="B176" s="54"/>
      <c r="C176" s="54"/>
      <c r="D176" s="54"/>
      <c r="E176" s="54"/>
      <c r="F176" s="54"/>
      <c r="G176" s="54"/>
      <c r="H176" s="55"/>
      <c r="I176" s="54"/>
      <c r="J176" s="54"/>
    </row>
    <row r="177" customFormat="false" ht="15" hidden="false" customHeight="true" outlineLevel="0" collapsed="false">
      <c r="A177" s="36" t="s">
        <v>106</v>
      </c>
      <c r="B177" s="36" t="s">
        <v>39</v>
      </c>
      <c r="C177" s="36" t="s">
        <v>40</v>
      </c>
      <c r="D177" s="36" t="s">
        <v>10</v>
      </c>
      <c r="E177" s="36" t="s">
        <v>448</v>
      </c>
      <c r="F177" s="36"/>
      <c r="G177" s="36" t="s">
        <v>41</v>
      </c>
      <c r="H177" s="37" t="s">
        <v>42</v>
      </c>
      <c r="I177" s="36" t="s">
        <v>43</v>
      </c>
      <c r="J177" s="36" t="s">
        <v>11</v>
      </c>
    </row>
    <row r="178" customFormat="false" ht="58" hidden="false" customHeight="true" outlineLevel="0" collapsed="false">
      <c r="A178" s="38" t="s">
        <v>449</v>
      </c>
      <c r="B178" s="38" t="s">
        <v>107</v>
      </c>
      <c r="C178" s="38" t="s">
        <v>49</v>
      </c>
      <c r="D178" s="38" t="s">
        <v>108</v>
      </c>
      <c r="E178" s="38" t="s">
        <v>490</v>
      </c>
      <c r="F178" s="38"/>
      <c r="G178" s="38" t="s">
        <v>51</v>
      </c>
      <c r="H178" s="39" t="n">
        <v>1</v>
      </c>
      <c r="I178" s="40" t="n">
        <v>0.54</v>
      </c>
      <c r="J178" s="40" t="n">
        <v>0.54</v>
      </c>
    </row>
    <row r="179" customFormat="false" ht="29" hidden="false" customHeight="true" outlineLevel="0" collapsed="false">
      <c r="A179" s="41" t="s">
        <v>451</v>
      </c>
      <c r="B179" s="41" t="s">
        <v>505</v>
      </c>
      <c r="C179" s="41" t="s">
        <v>49</v>
      </c>
      <c r="D179" s="41" t="s">
        <v>506</v>
      </c>
      <c r="E179" s="41" t="s">
        <v>457</v>
      </c>
      <c r="F179" s="41"/>
      <c r="G179" s="41" t="s">
        <v>458</v>
      </c>
      <c r="H179" s="42" t="n">
        <v>0.009</v>
      </c>
      <c r="I179" s="43" t="n">
        <v>21.28</v>
      </c>
      <c r="J179" s="43" t="n">
        <v>0.19</v>
      </c>
    </row>
    <row r="180" customFormat="false" ht="29" hidden="false" customHeight="true" outlineLevel="0" collapsed="false">
      <c r="A180" s="41" t="s">
        <v>451</v>
      </c>
      <c r="B180" s="41" t="s">
        <v>459</v>
      </c>
      <c r="C180" s="41" t="s">
        <v>49</v>
      </c>
      <c r="D180" s="41" t="s">
        <v>460</v>
      </c>
      <c r="E180" s="41" t="s">
        <v>457</v>
      </c>
      <c r="F180" s="41"/>
      <c r="G180" s="41" t="s">
        <v>458</v>
      </c>
      <c r="H180" s="42" t="n">
        <v>0.019</v>
      </c>
      <c r="I180" s="43" t="n">
        <v>16.78</v>
      </c>
      <c r="J180" s="43" t="n">
        <v>0.31</v>
      </c>
    </row>
    <row r="181" customFormat="false" ht="43.5" hidden="false" customHeight="true" outlineLevel="0" collapsed="false">
      <c r="A181" s="41" t="s">
        <v>451</v>
      </c>
      <c r="B181" s="41" t="s">
        <v>556</v>
      </c>
      <c r="C181" s="41" t="s">
        <v>49</v>
      </c>
      <c r="D181" s="41" t="s">
        <v>557</v>
      </c>
      <c r="E181" s="41" t="s">
        <v>483</v>
      </c>
      <c r="F181" s="41"/>
      <c r="G181" s="41" t="s">
        <v>484</v>
      </c>
      <c r="H181" s="42" t="n">
        <v>0.005</v>
      </c>
      <c r="I181" s="43" t="n">
        <v>9.62</v>
      </c>
      <c r="J181" s="43" t="n">
        <v>0.04</v>
      </c>
    </row>
    <row r="182" customFormat="false" ht="15" hidden="false" customHeight="false" outlineLevel="0" collapsed="false">
      <c r="A182" s="47"/>
      <c r="B182" s="47"/>
      <c r="C182" s="47"/>
      <c r="D182" s="47"/>
      <c r="E182" s="47" t="s">
        <v>471</v>
      </c>
      <c r="F182" s="48" t="n">
        <v>0.194447445176623</v>
      </c>
      <c r="G182" s="47" t="s">
        <v>472</v>
      </c>
      <c r="H182" s="49" t="n">
        <v>0.17</v>
      </c>
      <c r="I182" s="47" t="s">
        <v>473</v>
      </c>
      <c r="J182" s="48" t="n">
        <v>0.36</v>
      </c>
    </row>
    <row r="183" customFormat="false" ht="29" hidden="false" customHeight="true" outlineLevel="0" collapsed="false">
      <c r="A183" s="47"/>
      <c r="B183" s="47"/>
      <c r="C183" s="47"/>
      <c r="D183" s="47"/>
      <c r="E183" s="47" t="s">
        <v>474</v>
      </c>
      <c r="F183" s="48" t="n">
        <v>0.14</v>
      </c>
      <c r="G183" s="47"/>
      <c r="H183" s="50" t="s">
        <v>475</v>
      </c>
      <c r="I183" s="50"/>
      <c r="J183" s="48" t="n">
        <v>0.68</v>
      </c>
    </row>
    <row r="184" customFormat="false" ht="26.85" hidden="false" customHeight="false" outlineLevel="0" collapsed="false">
      <c r="A184" s="51"/>
      <c r="B184" s="51"/>
      <c r="C184" s="51"/>
      <c r="D184" s="51"/>
      <c r="E184" s="51"/>
      <c r="F184" s="51"/>
      <c r="G184" s="51" t="s">
        <v>476</v>
      </c>
      <c r="H184" s="52" t="n">
        <v>12616.42</v>
      </c>
      <c r="I184" s="51" t="s">
        <v>477</v>
      </c>
      <c r="J184" s="53" t="n">
        <v>8579.16</v>
      </c>
    </row>
    <row r="185" customFormat="false" ht="15" hidden="false" customHeight="false" outlineLevel="0" collapsed="false">
      <c r="A185" s="54"/>
      <c r="B185" s="54"/>
      <c r="C185" s="54"/>
      <c r="D185" s="54"/>
      <c r="E185" s="54"/>
      <c r="F185" s="54"/>
      <c r="G185" s="54"/>
      <c r="H185" s="55"/>
      <c r="I185" s="54"/>
      <c r="J185" s="54"/>
    </row>
    <row r="186" customFormat="false" ht="15" hidden="false" customHeight="true" outlineLevel="0" collapsed="false">
      <c r="A186" s="36" t="s">
        <v>109</v>
      </c>
      <c r="B186" s="36" t="s">
        <v>39</v>
      </c>
      <c r="C186" s="36" t="s">
        <v>40</v>
      </c>
      <c r="D186" s="36" t="s">
        <v>10</v>
      </c>
      <c r="E186" s="36" t="s">
        <v>448</v>
      </c>
      <c r="F186" s="36"/>
      <c r="G186" s="36" t="s">
        <v>41</v>
      </c>
      <c r="H186" s="37" t="s">
        <v>42</v>
      </c>
      <c r="I186" s="36" t="s">
        <v>43</v>
      </c>
      <c r="J186" s="36" t="s">
        <v>11</v>
      </c>
    </row>
    <row r="187" customFormat="false" ht="29" hidden="false" customHeight="true" outlineLevel="0" collapsed="false">
      <c r="A187" s="38" t="s">
        <v>449</v>
      </c>
      <c r="B187" s="38" t="s">
        <v>110</v>
      </c>
      <c r="C187" s="38" t="s">
        <v>49</v>
      </c>
      <c r="D187" s="38" t="s">
        <v>111</v>
      </c>
      <c r="E187" s="38" t="s">
        <v>490</v>
      </c>
      <c r="F187" s="38"/>
      <c r="G187" s="38" t="s">
        <v>67</v>
      </c>
      <c r="H187" s="39" t="n">
        <v>1</v>
      </c>
      <c r="I187" s="40" t="n">
        <v>120.38</v>
      </c>
      <c r="J187" s="40" t="n">
        <v>120.38</v>
      </c>
    </row>
    <row r="188" customFormat="false" ht="29" hidden="false" customHeight="true" outlineLevel="0" collapsed="false">
      <c r="A188" s="41" t="s">
        <v>451</v>
      </c>
      <c r="B188" s="41" t="s">
        <v>505</v>
      </c>
      <c r="C188" s="41" t="s">
        <v>49</v>
      </c>
      <c r="D188" s="41" t="s">
        <v>506</v>
      </c>
      <c r="E188" s="41" t="s">
        <v>457</v>
      </c>
      <c r="F188" s="41"/>
      <c r="G188" s="41" t="s">
        <v>458</v>
      </c>
      <c r="H188" s="42" t="n">
        <v>1.217</v>
      </c>
      <c r="I188" s="43" t="n">
        <v>21.28</v>
      </c>
      <c r="J188" s="43" t="n">
        <v>25.89</v>
      </c>
    </row>
    <row r="189" customFormat="false" ht="29" hidden="false" customHeight="true" outlineLevel="0" collapsed="false">
      <c r="A189" s="41" t="s">
        <v>451</v>
      </c>
      <c r="B189" s="41" t="s">
        <v>459</v>
      </c>
      <c r="C189" s="41" t="s">
        <v>49</v>
      </c>
      <c r="D189" s="41" t="s">
        <v>460</v>
      </c>
      <c r="E189" s="41" t="s">
        <v>457</v>
      </c>
      <c r="F189" s="41"/>
      <c r="G189" s="41" t="s">
        <v>458</v>
      </c>
      <c r="H189" s="42" t="n">
        <v>0.394</v>
      </c>
      <c r="I189" s="43" t="n">
        <v>16.78</v>
      </c>
      <c r="J189" s="43" t="n">
        <v>6.61</v>
      </c>
    </row>
    <row r="190" customFormat="false" ht="43.5" hidden="false" customHeight="true" outlineLevel="0" collapsed="false">
      <c r="A190" s="41" t="s">
        <v>451</v>
      </c>
      <c r="B190" s="41" t="s">
        <v>556</v>
      </c>
      <c r="C190" s="41" t="s">
        <v>49</v>
      </c>
      <c r="D190" s="41" t="s">
        <v>557</v>
      </c>
      <c r="E190" s="41" t="s">
        <v>483</v>
      </c>
      <c r="F190" s="41"/>
      <c r="G190" s="41" t="s">
        <v>484</v>
      </c>
      <c r="H190" s="42" t="n">
        <v>0.032</v>
      </c>
      <c r="I190" s="43" t="n">
        <v>9.62</v>
      </c>
      <c r="J190" s="43" t="n">
        <v>0.3</v>
      </c>
    </row>
    <row r="191" customFormat="false" ht="43.5" hidden="false" customHeight="true" outlineLevel="0" collapsed="false">
      <c r="A191" s="41" t="s">
        <v>451</v>
      </c>
      <c r="B191" s="41" t="s">
        <v>558</v>
      </c>
      <c r="C191" s="41" t="s">
        <v>49</v>
      </c>
      <c r="D191" s="41" t="s">
        <v>559</v>
      </c>
      <c r="E191" s="41" t="s">
        <v>483</v>
      </c>
      <c r="F191" s="41"/>
      <c r="G191" s="41" t="s">
        <v>487</v>
      </c>
      <c r="H191" s="42" t="n">
        <v>0.03</v>
      </c>
      <c r="I191" s="43" t="n">
        <v>0.58</v>
      </c>
      <c r="J191" s="43" t="n">
        <v>0.01</v>
      </c>
    </row>
    <row r="192" customFormat="false" ht="29" hidden="false" customHeight="true" outlineLevel="0" collapsed="false">
      <c r="A192" s="44" t="s">
        <v>461</v>
      </c>
      <c r="B192" s="44" t="s">
        <v>587</v>
      </c>
      <c r="C192" s="44" t="s">
        <v>49</v>
      </c>
      <c r="D192" s="44" t="s">
        <v>588</v>
      </c>
      <c r="E192" s="44" t="s">
        <v>464</v>
      </c>
      <c r="F192" s="44"/>
      <c r="G192" s="44" t="s">
        <v>67</v>
      </c>
      <c r="H192" s="45" t="n">
        <v>1.13</v>
      </c>
      <c r="I192" s="46" t="n">
        <v>77.5</v>
      </c>
      <c r="J192" s="46" t="n">
        <v>87.57</v>
      </c>
    </row>
    <row r="193" customFormat="false" ht="15" hidden="false" customHeight="false" outlineLevel="0" collapsed="false">
      <c r="A193" s="47"/>
      <c r="B193" s="47"/>
      <c r="C193" s="47"/>
      <c r="D193" s="47"/>
      <c r="E193" s="47" t="s">
        <v>471</v>
      </c>
      <c r="F193" s="48" t="n">
        <v>12.9415577400886</v>
      </c>
      <c r="G193" s="47" t="s">
        <v>472</v>
      </c>
      <c r="H193" s="49" t="n">
        <v>11.02</v>
      </c>
      <c r="I193" s="47" t="s">
        <v>473</v>
      </c>
      <c r="J193" s="48" t="n">
        <v>23.96</v>
      </c>
    </row>
    <row r="194" customFormat="false" ht="29" hidden="false" customHeight="true" outlineLevel="0" collapsed="false">
      <c r="A194" s="47"/>
      <c r="B194" s="47"/>
      <c r="C194" s="47"/>
      <c r="D194" s="47"/>
      <c r="E194" s="47" t="s">
        <v>474</v>
      </c>
      <c r="F194" s="48" t="n">
        <v>31.78</v>
      </c>
      <c r="G194" s="47"/>
      <c r="H194" s="50" t="s">
        <v>475</v>
      </c>
      <c r="I194" s="50"/>
      <c r="J194" s="48" t="n">
        <v>152.16</v>
      </c>
    </row>
    <row r="195" customFormat="false" ht="26.85" hidden="false" customHeight="false" outlineLevel="0" collapsed="false">
      <c r="A195" s="51"/>
      <c r="B195" s="51"/>
      <c r="C195" s="51"/>
      <c r="D195" s="51"/>
      <c r="E195" s="51"/>
      <c r="F195" s="51"/>
      <c r="G195" s="51" t="s">
        <v>476</v>
      </c>
      <c r="H195" s="52" t="n">
        <v>297.49</v>
      </c>
      <c r="I195" s="51" t="s">
        <v>477</v>
      </c>
      <c r="J195" s="53" t="n">
        <v>45266.07</v>
      </c>
    </row>
    <row r="196" customFormat="false" ht="15" hidden="false" customHeight="false" outlineLevel="0" collapsed="false">
      <c r="A196" s="54"/>
      <c r="B196" s="54"/>
      <c r="C196" s="54"/>
      <c r="D196" s="54"/>
      <c r="E196" s="54"/>
      <c r="F196" s="54"/>
      <c r="G196" s="54"/>
      <c r="H196" s="55"/>
      <c r="I196" s="54"/>
      <c r="J196" s="54"/>
    </row>
    <row r="197" customFormat="false" ht="15" hidden="false" customHeight="true" outlineLevel="0" collapsed="false">
      <c r="A197" s="36" t="s">
        <v>112</v>
      </c>
      <c r="B197" s="36" t="s">
        <v>39</v>
      </c>
      <c r="C197" s="36" t="s">
        <v>40</v>
      </c>
      <c r="D197" s="36" t="s">
        <v>10</v>
      </c>
      <c r="E197" s="36" t="s">
        <v>448</v>
      </c>
      <c r="F197" s="36"/>
      <c r="G197" s="36" t="s">
        <v>41</v>
      </c>
      <c r="H197" s="37" t="s">
        <v>42</v>
      </c>
      <c r="I197" s="36" t="s">
        <v>43</v>
      </c>
      <c r="J197" s="36" t="s">
        <v>11</v>
      </c>
    </row>
    <row r="198" customFormat="false" ht="72.55" hidden="false" customHeight="true" outlineLevel="0" collapsed="false">
      <c r="A198" s="38" t="s">
        <v>449</v>
      </c>
      <c r="B198" s="38" t="s">
        <v>113</v>
      </c>
      <c r="C198" s="38" t="s">
        <v>49</v>
      </c>
      <c r="D198" s="38" t="s">
        <v>114</v>
      </c>
      <c r="E198" s="38" t="s">
        <v>589</v>
      </c>
      <c r="F198" s="38"/>
      <c r="G198" s="38" t="s">
        <v>115</v>
      </c>
      <c r="H198" s="39" t="n">
        <v>1</v>
      </c>
      <c r="I198" s="40" t="n">
        <v>47.68</v>
      </c>
      <c r="J198" s="40" t="n">
        <v>47.68</v>
      </c>
    </row>
    <row r="199" customFormat="false" ht="29" hidden="false" customHeight="true" outlineLevel="0" collapsed="false">
      <c r="A199" s="41" t="s">
        <v>451</v>
      </c>
      <c r="B199" s="41" t="s">
        <v>505</v>
      </c>
      <c r="C199" s="41" t="s">
        <v>49</v>
      </c>
      <c r="D199" s="41" t="s">
        <v>506</v>
      </c>
      <c r="E199" s="41" t="s">
        <v>457</v>
      </c>
      <c r="F199" s="41"/>
      <c r="G199" s="41" t="s">
        <v>458</v>
      </c>
      <c r="H199" s="42" t="n">
        <v>0.305</v>
      </c>
      <c r="I199" s="43" t="n">
        <v>21.28</v>
      </c>
      <c r="J199" s="43" t="n">
        <v>6.49</v>
      </c>
    </row>
    <row r="200" customFormat="false" ht="29" hidden="false" customHeight="true" outlineLevel="0" collapsed="false">
      <c r="A200" s="41" t="s">
        <v>451</v>
      </c>
      <c r="B200" s="41" t="s">
        <v>459</v>
      </c>
      <c r="C200" s="41" t="s">
        <v>49</v>
      </c>
      <c r="D200" s="41" t="s">
        <v>460</v>
      </c>
      <c r="E200" s="41" t="s">
        <v>457</v>
      </c>
      <c r="F200" s="41"/>
      <c r="G200" s="41" t="s">
        <v>458</v>
      </c>
      <c r="H200" s="42" t="n">
        <v>0.305</v>
      </c>
      <c r="I200" s="43" t="n">
        <v>16.78</v>
      </c>
      <c r="J200" s="43" t="n">
        <v>5.11</v>
      </c>
    </row>
    <row r="201" customFormat="false" ht="29" hidden="false" customHeight="true" outlineLevel="0" collapsed="false">
      <c r="A201" s="41" t="s">
        <v>451</v>
      </c>
      <c r="B201" s="41" t="s">
        <v>590</v>
      </c>
      <c r="C201" s="41" t="s">
        <v>49</v>
      </c>
      <c r="D201" s="41" t="s">
        <v>591</v>
      </c>
      <c r="E201" s="41" t="s">
        <v>457</v>
      </c>
      <c r="F201" s="41"/>
      <c r="G201" s="41" t="s">
        <v>67</v>
      </c>
      <c r="H201" s="42" t="n">
        <v>0.001</v>
      </c>
      <c r="I201" s="43" t="n">
        <v>617.32</v>
      </c>
      <c r="J201" s="43" t="n">
        <v>0.61</v>
      </c>
    </row>
    <row r="202" customFormat="false" ht="29" hidden="false" customHeight="true" outlineLevel="0" collapsed="false">
      <c r="A202" s="44" t="s">
        <v>461</v>
      </c>
      <c r="B202" s="44" t="s">
        <v>564</v>
      </c>
      <c r="C202" s="44" t="s">
        <v>49</v>
      </c>
      <c r="D202" s="44" t="s">
        <v>565</v>
      </c>
      <c r="E202" s="44" t="s">
        <v>464</v>
      </c>
      <c r="F202" s="44"/>
      <c r="G202" s="44" t="s">
        <v>67</v>
      </c>
      <c r="H202" s="45" t="n">
        <v>0.007</v>
      </c>
      <c r="I202" s="46" t="n">
        <v>95</v>
      </c>
      <c r="J202" s="46" t="n">
        <v>0.66</v>
      </c>
    </row>
    <row r="203" customFormat="false" ht="29" hidden="false" customHeight="true" outlineLevel="0" collapsed="false">
      <c r="A203" s="44" t="s">
        <v>461</v>
      </c>
      <c r="B203" s="44" t="s">
        <v>592</v>
      </c>
      <c r="C203" s="44" t="s">
        <v>49</v>
      </c>
      <c r="D203" s="44" t="s">
        <v>593</v>
      </c>
      <c r="E203" s="44" t="s">
        <v>464</v>
      </c>
      <c r="F203" s="44"/>
      <c r="G203" s="44" t="s">
        <v>79</v>
      </c>
      <c r="H203" s="45" t="n">
        <v>2.577</v>
      </c>
      <c r="I203" s="46" t="n">
        <v>13.51</v>
      </c>
      <c r="J203" s="46" t="n">
        <v>34.81</v>
      </c>
    </row>
    <row r="204" customFormat="false" ht="15" hidden="false" customHeight="false" outlineLevel="0" collapsed="false">
      <c r="A204" s="47"/>
      <c r="B204" s="47"/>
      <c r="C204" s="47"/>
      <c r="D204" s="47"/>
      <c r="E204" s="47" t="s">
        <v>471</v>
      </c>
      <c r="F204" s="48" t="n">
        <v>4.58571891541536</v>
      </c>
      <c r="G204" s="47" t="s">
        <v>472</v>
      </c>
      <c r="H204" s="49" t="n">
        <v>3.9</v>
      </c>
      <c r="I204" s="47" t="s">
        <v>473</v>
      </c>
      <c r="J204" s="48" t="n">
        <v>8.49</v>
      </c>
    </row>
    <row r="205" customFormat="false" ht="29" hidden="false" customHeight="true" outlineLevel="0" collapsed="false">
      <c r="A205" s="47"/>
      <c r="B205" s="47"/>
      <c r="C205" s="47"/>
      <c r="D205" s="47"/>
      <c r="E205" s="47" t="s">
        <v>474</v>
      </c>
      <c r="F205" s="48" t="n">
        <v>12.58</v>
      </c>
      <c r="G205" s="47"/>
      <c r="H205" s="50" t="s">
        <v>475</v>
      </c>
      <c r="I205" s="50"/>
      <c r="J205" s="48" t="n">
        <v>60.26</v>
      </c>
    </row>
    <row r="206" customFormat="false" ht="26.85" hidden="false" customHeight="false" outlineLevel="0" collapsed="false">
      <c r="A206" s="51"/>
      <c r="B206" s="51"/>
      <c r="C206" s="51"/>
      <c r="D206" s="51"/>
      <c r="E206" s="51"/>
      <c r="F206" s="51"/>
      <c r="G206" s="51" t="s">
        <v>476</v>
      </c>
      <c r="H206" s="52" t="n">
        <v>1706.8</v>
      </c>
      <c r="I206" s="51" t="s">
        <v>477</v>
      </c>
      <c r="J206" s="53" t="n">
        <v>102851.76</v>
      </c>
    </row>
    <row r="207" customFormat="false" ht="15" hidden="false" customHeight="false" outlineLevel="0" collapsed="false">
      <c r="A207" s="54"/>
      <c r="B207" s="54"/>
      <c r="C207" s="54"/>
      <c r="D207" s="54"/>
      <c r="E207" s="54"/>
      <c r="F207" s="54"/>
      <c r="G207" s="54"/>
      <c r="H207" s="55"/>
      <c r="I207" s="54"/>
      <c r="J207" s="54"/>
    </row>
    <row r="208" customFormat="false" ht="15" hidden="false" customHeight="true" outlineLevel="0" collapsed="false">
      <c r="A208" s="36" t="s">
        <v>116</v>
      </c>
      <c r="B208" s="36" t="s">
        <v>39</v>
      </c>
      <c r="C208" s="36" t="s">
        <v>40</v>
      </c>
      <c r="D208" s="36" t="s">
        <v>10</v>
      </c>
      <c r="E208" s="36" t="s">
        <v>448</v>
      </c>
      <c r="F208" s="36"/>
      <c r="G208" s="36" t="s">
        <v>41</v>
      </c>
      <c r="H208" s="37" t="s">
        <v>42</v>
      </c>
      <c r="I208" s="36" t="s">
        <v>43</v>
      </c>
      <c r="J208" s="36" t="s">
        <v>11</v>
      </c>
    </row>
    <row r="209" customFormat="false" ht="58" hidden="false" customHeight="true" outlineLevel="0" collapsed="false">
      <c r="A209" s="38" t="s">
        <v>449</v>
      </c>
      <c r="B209" s="38" t="s">
        <v>117</v>
      </c>
      <c r="C209" s="38" t="s">
        <v>74</v>
      </c>
      <c r="D209" s="38" t="s">
        <v>118</v>
      </c>
      <c r="E209" s="38" t="s">
        <v>594</v>
      </c>
      <c r="F209" s="38"/>
      <c r="G209" s="38" t="s">
        <v>51</v>
      </c>
      <c r="H209" s="39" t="n">
        <v>1</v>
      </c>
      <c r="I209" s="40" t="n">
        <v>119.32</v>
      </c>
      <c r="J209" s="40" t="n">
        <v>119.32</v>
      </c>
    </row>
    <row r="210" customFormat="false" ht="29" hidden="false" customHeight="true" outlineLevel="0" collapsed="false">
      <c r="A210" s="41" t="s">
        <v>451</v>
      </c>
      <c r="B210" s="41" t="s">
        <v>512</v>
      </c>
      <c r="C210" s="41" t="s">
        <v>74</v>
      </c>
      <c r="D210" s="41" t="s">
        <v>513</v>
      </c>
      <c r="E210" s="41" t="s">
        <v>514</v>
      </c>
      <c r="F210" s="41"/>
      <c r="G210" s="41" t="s">
        <v>458</v>
      </c>
      <c r="H210" s="42" t="n">
        <v>1.2</v>
      </c>
      <c r="I210" s="43" t="n">
        <v>3.75</v>
      </c>
      <c r="J210" s="43" t="n">
        <v>4.5</v>
      </c>
    </row>
    <row r="211" customFormat="false" ht="29" hidden="false" customHeight="true" outlineLevel="0" collapsed="false">
      <c r="A211" s="41" t="s">
        <v>451</v>
      </c>
      <c r="B211" s="41" t="s">
        <v>595</v>
      </c>
      <c r="C211" s="41" t="s">
        <v>74</v>
      </c>
      <c r="D211" s="41" t="s">
        <v>596</v>
      </c>
      <c r="E211" s="41" t="s">
        <v>514</v>
      </c>
      <c r="F211" s="41"/>
      <c r="G211" s="41" t="s">
        <v>458</v>
      </c>
      <c r="H211" s="42" t="n">
        <v>0.5</v>
      </c>
      <c r="I211" s="43" t="n">
        <v>3.61</v>
      </c>
      <c r="J211" s="43" t="n">
        <v>1.8</v>
      </c>
    </row>
    <row r="212" customFormat="false" ht="29" hidden="false" customHeight="true" outlineLevel="0" collapsed="false">
      <c r="A212" s="44" t="s">
        <v>461</v>
      </c>
      <c r="B212" s="44" t="s">
        <v>597</v>
      </c>
      <c r="C212" s="44" t="s">
        <v>74</v>
      </c>
      <c r="D212" s="44" t="s">
        <v>598</v>
      </c>
      <c r="E212" s="44" t="s">
        <v>464</v>
      </c>
      <c r="F212" s="44"/>
      <c r="G212" s="44" t="s">
        <v>158</v>
      </c>
      <c r="H212" s="45" t="n">
        <v>0.52</v>
      </c>
      <c r="I212" s="46" t="n">
        <v>3.5</v>
      </c>
      <c r="J212" s="46" t="n">
        <v>1.82</v>
      </c>
    </row>
    <row r="213" customFormat="false" ht="29" hidden="false" customHeight="true" outlineLevel="0" collapsed="false">
      <c r="A213" s="44" t="s">
        <v>461</v>
      </c>
      <c r="B213" s="44" t="s">
        <v>599</v>
      </c>
      <c r="C213" s="44" t="s">
        <v>74</v>
      </c>
      <c r="D213" s="44" t="s">
        <v>600</v>
      </c>
      <c r="E213" s="44" t="s">
        <v>464</v>
      </c>
      <c r="F213" s="44"/>
      <c r="G213" s="44" t="s">
        <v>158</v>
      </c>
      <c r="H213" s="45" t="n">
        <v>4</v>
      </c>
      <c r="I213" s="46" t="n">
        <v>1.49</v>
      </c>
      <c r="J213" s="46" t="n">
        <v>5.96</v>
      </c>
    </row>
    <row r="214" customFormat="false" ht="29" hidden="false" customHeight="true" outlineLevel="0" collapsed="false">
      <c r="A214" s="44" t="s">
        <v>461</v>
      </c>
      <c r="B214" s="44" t="s">
        <v>601</v>
      </c>
      <c r="C214" s="44" t="s">
        <v>74</v>
      </c>
      <c r="D214" s="44" t="s">
        <v>602</v>
      </c>
      <c r="E214" s="44" t="s">
        <v>464</v>
      </c>
      <c r="F214" s="44"/>
      <c r="G214" s="44" t="s">
        <v>51</v>
      </c>
      <c r="H214" s="45" t="n">
        <v>1.05</v>
      </c>
      <c r="I214" s="46" t="n">
        <v>79.82</v>
      </c>
      <c r="J214" s="46" t="n">
        <v>83.81</v>
      </c>
    </row>
    <row r="215" customFormat="false" ht="15" hidden="false" customHeight="true" outlineLevel="0" collapsed="false">
      <c r="A215" s="44" t="s">
        <v>461</v>
      </c>
      <c r="B215" s="44" t="s">
        <v>603</v>
      </c>
      <c r="C215" s="44" t="s">
        <v>49</v>
      </c>
      <c r="D215" s="44" t="s">
        <v>604</v>
      </c>
      <c r="E215" s="44" t="s">
        <v>517</v>
      </c>
      <c r="F215" s="44"/>
      <c r="G215" s="44" t="s">
        <v>458</v>
      </c>
      <c r="H215" s="45" t="n">
        <v>0.5</v>
      </c>
      <c r="I215" s="46" t="n">
        <v>15.6</v>
      </c>
      <c r="J215" s="46" t="n">
        <v>7.8</v>
      </c>
    </row>
    <row r="216" customFormat="false" ht="15" hidden="false" customHeight="true" outlineLevel="0" collapsed="false">
      <c r="A216" s="44" t="s">
        <v>461</v>
      </c>
      <c r="B216" s="44" t="s">
        <v>515</v>
      </c>
      <c r="C216" s="44" t="s">
        <v>49</v>
      </c>
      <c r="D216" s="44" t="s">
        <v>516</v>
      </c>
      <c r="E216" s="44" t="s">
        <v>517</v>
      </c>
      <c r="F216" s="44"/>
      <c r="G216" s="44" t="s">
        <v>458</v>
      </c>
      <c r="H216" s="45" t="n">
        <v>1.2</v>
      </c>
      <c r="I216" s="46" t="n">
        <v>11.36</v>
      </c>
      <c r="J216" s="46" t="n">
        <v>13.63</v>
      </c>
    </row>
    <row r="217" customFormat="false" ht="15" hidden="false" customHeight="false" outlineLevel="0" collapsed="false">
      <c r="A217" s="47"/>
      <c r="B217" s="47"/>
      <c r="C217" s="47"/>
      <c r="D217" s="47"/>
      <c r="E217" s="47" t="s">
        <v>471</v>
      </c>
      <c r="F217" s="48" t="n">
        <v>11.5750243</v>
      </c>
      <c r="G217" s="47" t="s">
        <v>472</v>
      </c>
      <c r="H217" s="49" t="n">
        <v>9.85</v>
      </c>
      <c r="I217" s="47" t="s">
        <v>473</v>
      </c>
      <c r="J217" s="48" t="n">
        <v>21.43</v>
      </c>
    </row>
    <row r="218" customFormat="false" ht="29" hidden="false" customHeight="true" outlineLevel="0" collapsed="false">
      <c r="A218" s="47"/>
      <c r="B218" s="47"/>
      <c r="C218" s="47"/>
      <c r="D218" s="47"/>
      <c r="E218" s="47" t="s">
        <v>474</v>
      </c>
      <c r="F218" s="48" t="n">
        <v>31.5</v>
      </c>
      <c r="G218" s="47"/>
      <c r="H218" s="50" t="s">
        <v>475</v>
      </c>
      <c r="I218" s="50"/>
      <c r="J218" s="48" t="n">
        <v>150.82</v>
      </c>
    </row>
    <row r="219" customFormat="false" ht="26.85" hidden="false" customHeight="false" outlineLevel="0" collapsed="false">
      <c r="A219" s="51"/>
      <c r="B219" s="51"/>
      <c r="C219" s="51"/>
      <c r="D219" s="51"/>
      <c r="E219" s="51"/>
      <c r="F219" s="51"/>
      <c r="G219" s="51" t="s">
        <v>476</v>
      </c>
      <c r="H219" s="52" t="n">
        <v>534.25</v>
      </c>
      <c r="I219" s="51" t="s">
        <v>477</v>
      </c>
      <c r="J219" s="53" t="n">
        <v>80575.58</v>
      </c>
    </row>
    <row r="220" customFormat="false" ht="15" hidden="false" customHeight="false" outlineLevel="0" collapsed="false">
      <c r="A220" s="54"/>
      <c r="B220" s="54"/>
      <c r="C220" s="54"/>
      <c r="D220" s="54"/>
      <c r="E220" s="54"/>
      <c r="F220" s="54"/>
      <c r="G220" s="54"/>
      <c r="H220" s="55"/>
      <c r="I220" s="54"/>
      <c r="J220" s="54"/>
    </row>
    <row r="221" customFormat="false" ht="15" hidden="false" customHeight="true" outlineLevel="0" collapsed="false">
      <c r="A221" s="36" t="s">
        <v>119</v>
      </c>
      <c r="B221" s="36" t="s">
        <v>39</v>
      </c>
      <c r="C221" s="36" t="s">
        <v>40</v>
      </c>
      <c r="D221" s="36" t="s">
        <v>10</v>
      </c>
      <c r="E221" s="36" t="s">
        <v>448</v>
      </c>
      <c r="F221" s="36"/>
      <c r="G221" s="36" t="s">
        <v>41</v>
      </c>
      <c r="H221" s="37" t="s">
        <v>42</v>
      </c>
      <c r="I221" s="36" t="s">
        <v>43</v>
      </c>
      <c r="J221" s="36" t="s">
        <v>11</v>
      </c>
    </row>
    <row r="222" customFormat="false" ht="58" hidden="false" customHeight="true" outlineLevel="0" collapsed="false">
      <c r="A222" s="38" t="s">
        <v>449</v>
      </c>
      <c r="B222" s="38" t="s">
        <v>120</v>
      </c>
      <c r="C222" s="38" t="s">
        <v>74</v>
      </c>
      <c r="D222" s="38" t="s">
        <v>121</v>
      </c>
      <c r="E222" s="38" t="s">
        <v>605</v>
      </c>
      <c r="F222" s="38"/>
      <c r="G222" s="38" t="s">
        <v>79</v>
      </c>
      <c r="H222" s="39" t="n">
        <v>1</v>
      </c>
      <c r="I222" s="40" t="n">
        <v>319.39</v>
      </c>
      <c r="J222" s="40" t="n">
        <v>319.39</v>
      </c>
    </row>
    <row r="223" customFormat="false" ht="29" hidden="false" customHeight="true" outlineLevel="0" collapsed="false">
      <c r="A223" s="41" t="s">
        <v>451</v>
      </c>
      <c r="B223" s="41" t="s">
        <v>606</v>
      </c>
      <c r="C223" s="41" t="s">
        <v>74</v>
      </c>
      <c r="D223" s="41" t="s">
        <v>607</v>
      </c>
      <c r="E223" s="41" t="s">
        <v>608</v>
      </c>
      <c r="F223" s="41"/>
      <c r="G223" s="41" t="s">
        <v>67</v>
      </c>
      <c r="H223" s="42" t="n">
        <v>0.4</v>
      </c>
      <c r="I223" s="43" t="n">
        <v>159.33</v>
      </c>
      <c r="J223" s="43" t="n">
        <v>63.73</v>
      </c>
    </row>
    <row r="224" customFormat="false" ht="43.5" hidden="false" customHeight="true" outlineLevel="0" collapsed="false">
      <c r="A224" s="41" t="s">
        <v>451</v>
      </c>
      <c r="B224" s="41" t="s">
        <v>609</v>
      </c>
      <c r="C224" s="41" t="s">
        <v>74</v>
      </c>
      <c r="D224" s="41" t="s">
        <v>610</v>
      </c>
      <c r="E224" s="41" t="s">
        <v>611</v>
      </c>
      <c r="F224" s="41"/>
      <c r="G224" s="41" t="s">
        <v>67</v>
      </c>
      <c r="H224" s="42" t="n">
        <v>0.26</v>
      </c>
      <c r="I224" s="43" t="n">
        <v>561.98</v>
      </c>
      <c r="J224" s="43" t="n">
        <v>146.11</v>
      </c>
    </row>
    <row r="225" customFormat="false" ht="43.5" hidden="false" customHeight="true" outlineLevel="0" collapsed="false">
      <c r="A225" s="41" t="s">
        <v>451</v>
      </c>
      <c r="B225" s="41" t="s">
        <v>612</v>
      </c>
      <c r="C225" s="41" t="s">
        <v>74</v>
      </c>
      <c r="D225" s="41" t="s">
        <v>613</v>
      </c>
      <c r="E225" s="41" t="s">
        <v>614</v>
      </c>
      <c r="F225" s="41"/>
      <c r="G225" s="41" t="s">
        <v>51</v>
      </c>
      <c r="H225" s="42" t="n">
        <v>1.2</v>
      </c>
      <c r="I225" s="43" t="n">
        <v>7.57</v>
      </c>
      <c r="J225" s="43" t="n">
        <v>9.08</v>
      </c>
    </row>
    <row r="226" customFormat="false" ht="29" hidden="false" customHeight="true" outlineLevel="0" collapsed="false">
      <c r="A226" s="41" t="s">
        <v>451</v>
      </c>
      <c r="B226" s="41" t="s">
        <v>615</v>
      </c>
      <c r="C226" s="41" t="s">
        <v>74</v>
      </c>
      <c r="D226" s="41" t="s">
        <v>616</v>
      </c>
      <c r="E226" s="41" t="s">
        <v>617</v>
      </c>
      <c r="F226" s="41"/>
      <c r="G226" s="41" t="s">
        <v>67</v>
      </c>
      <c r="H226" s="42" t="n">
        <v>0.4</v>
      </c>
      <c r="I226" s="43" t="n">
        <v>45.33</v>
      </c>
      <c r="J226" s="43" t="n">
        <v>18.13</v>
      </c>
    </row>
    <row r="227" customFormat="false" ht="29" hidden="false" customHeight="true" outlineLevel="0" collapsed="false">
      <c r="A227" s="41" t="s">
        <v>451</v>
      </c>
      <c r="B227" s="41" t="s">
        <v>618</v>
      </c>
      <c r="C227" s="41" t="s">
        <v>74</v>
      </c>
      <c r="D227" s="41" t="s">
        <v>619</v>
      </c>
      <c r="E227" s="41" t="s">
        <v>620</v>
      </c>
      <c r="F227" s="41"/>
      <c r="G227" s="41" t="s">
        <v>115</v>
      </c>
      <c r="H227" s="42" t="n">
        <v>2.2</v>
      </c>
      <c r="I227" s="43" t="n">
        <v>14.99</v>
      </c>
      <c r="J227" s="43" t="n">
        <v>32.97</v>
      </c>
    </row>
    <row r="228" customFormat="false" ht="29" hidden="false" customHeight="true" outlineLevel="0" collapsed="false">
      <c r="A228" s="41" t="s">
        <v>451</v>
      </c>
      <c r="B228" s="41" t="s">
        <v>621</v>
      </c>
      <c r="C228" s="41" t="s">
        <v>74</v>
      </c>
      <c r="D228" s="41" t="s">
        <v>622</v>
      </c>
      <c r="E228" s="41" t="s">
        <v>623</v>
      </c>
      <c r="F228" s="41"/>
      <c r="G228" s="41" t="s">
        <v>51</v>
      </c>
      <c r="H228" s="42" t="n">
        <v>2.64</v>
      </c>
      <c r="I228" s="43" t="n">
        <v>13.72</v>
      </c>
      <c r="J228" s="43" t="n">
        <v>36.22</v>
      </c>
    </row>
    <row r="229" customFormat="false" ht="29" hidden="false" customHeight="true" outlineLevel="0" collapsed="false">
      <c r="A229" s="41" t="s">
        <v>451</v>
      </c>
      <c r="B229" s="41" t="s">
        <v>624</v>
      </c>
      <c r="C229" s="41" t="s">
        <v>74</v>
      </c>
      <c r="D229" s="41" t="s">
        <v>625</v>
      </c>
      <c r="E229" s="41" t="s">
        <v>521</v>
      </c>
      <c r="F229" s="41"/>
      <c r="G229" s="41" t="s">
        <v>67</v>
      </c>
      <c r="H229" s="42" t="n">
        <v>0.17</v>
      </c>
      <c r="I229" s="43" t="n">
        <v>77.37</v>
      </c>
      <c r="J229" s="43" t="n">
        <v>13.15</v>
      </c>
    </row>
    <row r="230" customFormat="false" ht="15" hidden="false" customHeight="false" outlineLevel="0" collapsed="false">
      <c r="A230" s="47"/>
      <c r="B230" s="47"/>
      <c r="C230" s="47"/>
      <c r="D230" s="47"/>
      <c r="E230" s="47" t="s">
        <v>471</v>
      </c>
      <c r="F230" s="48" t="n">
        <v>47.6558280220374</v>
      </c>
      <c r="G230" s="47" t="s">
        <v>472</v>
      </c>
      <c r="H230" s="49" t="n">
        <v>40.57</v>
      </c>
      <c r="I230" s="47" t="s">
        <v>473</v>
      </c>
      <c r="J230" s="48" t="n">
        <v>88.23</v>
      </c>
    </row>
    <row r="231" customFormat="false" ht="29" hidden="false" customHeight="true" outlineLevel="0" collapsed="false">
      <c r="A231" s="47"/>
      <c r="B231" s="47"/>
      <c r="C231" s="47"/>
      <c r="D231" s="47"/>
      <c r="E231" s="47" t="s">
        <v>474</v>
      </c>
      <c r="F231" s="48" t="n">
        <v>84.31</v>
      </c>
      <c r="G231" s="47"/>
      <c r="H231" s="50" t="s">
        <v>475</v>
      </c>
      <c r="I231" s="50"/>
      <c r="J231" s="48" t="n">
        <v>403.7</v>
      </c>
    </row>
    <row r="232" customFormat="false" ht="26.85" hidden="false" customHeight="false" outlineLevel="0" collapsed="false">
      <c r="A232" s="51"/>
      <c r="B232" s="51"/>
      <c r="C232" s="51"/>
      <c r="D232" s="51"/>
      <c r="E232" s="51"/>
      <c r="F232" s="51"/>
      <c r="G232" s="51" t="s">
        <v>476</v>
      </c>
      <c r="H232" s="52" t="n">
        <v>18</v>
      </c>
      <c r="I232" s="51" t="s">
        <v>477</v>
      </c>
      <c r="J232" s="53" t="n">
        <v>7266.6</v>
      </c>
    </row>
    <row r="233" customFormat="false" ht="15" hidden="false" customHeight="false" outlineLevel="0" collapsed="false">
      <c r="A233" s="54"/>
      <c r="B233" s="54"/>
      <c r="C233" s="54"/>
      <c r="D233" s="54"/>
      <c r="E233" s="54"/>
      <c r="F233" s="54"/>
      <c r="G233" s="54"/>
      <c r="H233" s="55"/>
      <c r="I233" s="54"/>
      <c r="J233" s="54"/>
    </row>
    <row r="234" customFormat="false" ht="15" hidden="false" customHeight="true" outlineLevel="0" collapsed="false">
      <c r="A234" s="36" t="s">
        <v>122</v>
      </c>
      <c r="B234" s="36" t="s">
        <v>39</v>
      </c>
      <c r="C234" s="36" t="s">
        <v>40</v>
      </c>
      <c r="D234" s="36" t="s">
        <v>10</v>
      </c>
      <c r="E234" s="36" t="s">
        <v>448</v>
      </c>
      <c r="F234" s="36"/>
      <c r="G234" s="36" t="s">
        <v>41</v>
      </c>
      <c r="H234" s="37" t="s">
        <v>42</v>
      </c>
      <c r="I234" s="36" t="s">
        <v>43</v>
      </c>
      <c r="J234" s="36" t="s">
        <v>11</v>
      </c>
    </row>
    <row r="235" customFormat="false" ht="29" hidden="false" customHeight="true" outlineLevel="0" collapsed="false">
      <c r="A235" s="38" t="s">
        <v>449</v>
      </c>
      <c r="B235" s="38" t="s">
        <v>123</v>
      </c>
      <c r="C235" s="38" t="s">
        <v>49</v>
      </c>
      <c r="D235" s="38" t="s">
        <v>124</v>
      </c>
      <c r="E235" s="38" t="s">
        <v>626</v>
      </c>
      <c r="F235" s="38"/>
      <c r="G235" s="38" t="s">
        <v>51</v>
      </c>
      <c r="H235" s="39" t="n">
        <v>1</v>
      </c>
      <c r="I235" s="40" t="n">
        <v>19.26</v>
      </c>
      <c r="J235" s="40" t="n">
        <v>19.26</v>
      </c>
    </row>
    <row r="236" customFormat="false" ht="29" hidden="false" customHeight="true" outlineLevel="0" collapsed="false">
      <c r="A236" s="41" t="s">
        <v>451</v>
      </c>
      <c r="B236" s="41" t="s">
        <v>459</v>
      </c>
      <c r="C236" s="41" t="s">
        <v>49</v>
      </c>
      <c r="D236" s="41" t="s">
        <v>460</v>
      </c>
      <c r="E236" s="41" t="s">
        <v>457</v>
      </c>
      <c r="F236" s="41"/>
      <c r="G236" s="41" t="s">
        <v>458</v>
      </c>
      <c r="H236" s="42" t="n">
        <v>0.1564</v>
      </c>
      <c r="I236" s="43" t="n">
        <v>16.78</v>
      </c>
      <c r="J236" s="43" t="n">
        <v>2.62</v>
      </c>
    </row>
    <row r="237" customFormat="false" ht="29" hidden="false" customHeight="true" outlineLevel="0" collapsed="false">
      <c r="A237" s="41" t="s">
        <v>451</v>
      </c>
      <c r="B237" s="41" t="s">
        <v>627</v>
      </c>
      <c r="C237" s="41" t="s">
        <v>49</v>
      </c>
      <c r="D237" s="41" t="s">
        <v>628</v>
      </c>
      <c r="E237" s="41" t="s">
        <v>457</v>
      </c>
      <c r="F237" s="41"/>
      <c r="G237" s="41" t="s">
        <v>458</v>
      </c>
      <c r="H237" s="42" t="n">
        <v>0.0391</v>
      </c>
      <c r="I237" s="43" t="n">
        <v>16.59</v>
      </c>
      <c r="J237" s="43" t="n">
        <v>0.64</v>
      </c>
    </row>
    <row r="238" customFormat="false" ht="29" hidden="false" customHeight="true" outlineLevel="0" collapsed="false">
      <c r="A238" s="44" t="s">
        <v>461</v>
      </c>
      <c r="B238" s="44" t="s">
        <v>629</v>
      </c>
      <c r="C238" s="44" t="s">
        <v>49</v>
      </c>
      <c r="D238" s="44" t="s">
        <v>630</v>
      </c>
      <c r="E238" s="44" t="s">
        <v>464</v>
      </c>
      <c r="F238" s="44"/>
      <c r="G238" s="44" t="s">
        <v>51</v>
      </c>
      <c r="H238" s="45" t="n">
        <v>1</v>
      </c>
      <c r="I238" s="46" t="n">
        <v>16</v>
      </c>
      <c r="J238" s="46" t="n">
        <v>16</v>
      </c>
    </row>
    <row r="239" customFormat="false" ht="15" hidden="false" customHeight="false" outlineLevel="0" collapsed="false">
      <c r="A239" s="47"/>
      <c r="B239" s="47"/>
      <c r="C239" s="47"/>
      <c r="D239" s="47"/>
      <c r="E239" s="47" t="s">
        <v>471</v>
      </c>
      <c r="F239" s="48" t="n">
        <v>1.20989521443232</v>
      </c>
      <c r="G239" s="47" t="s">
        <v>472</v>
      </c>
      <c r="H239" s="49" t="n">
        <v>1.03</v>
      </c>
      <c r="I239" s="47" t="s">
        <v>473</v>
      </c>
      <c r="J239" s="48" t="n">
        <v>2.24</v>
      </c>
    </row>
    <row r="240" customFormat="false" ht="29" hidden="false" customHeight="true" outlineLevel="0" collapsed="false">
      <c r="A240" s="47"/>
      <c r="B240" s="47"/>
      <c r="C240" s="47"/>
      <c r="D240" s="47"/>
      <c r="E240" s="47" t="s">
        <v>474</v>
      </c>
      <c r="F240" s="48" t="n">
        <v>5.08</v>
      </c>
      <c r="G240" s="47"/>
      <c r="H240" s="50" t="s">
        <v>475</v>
      </c>
      <c r="I240" s="50"/>
      <c r="J240" s="48" t="n">
        <v>24.34</v>
      </c>
    </row>
    <row r="241" customFormat="false" ht="26.85" hidden="false" customHeight="false" outlineLevel="0" collapsed="false">
      <c r="A241" s="51"/>
      <c r="B241" s="51"/>
      <c r="C241" s="51"/>
      <c r="D241" s="51"/>
      <c r="E241" s="51"/>
      <c r="F241" s="51"/>
      <c r="G241" s="51" t="s">
        <v>476</v>
      </c>
      <c r="H241" s="52" t="n">
        <v>14612.7</v>
      </c>
      <c r="I241" s="51" t="s">
        <v>477</v>
      </c>
      <c r="J241" s="53" t="n">
        <v>355673.11</v>
      </c>
    </row>
    <row r="242" customFormat="false" ht="15" hidden="false" customHeight="false" outlineLevel="0" collapsed="false">
      <c r="A242" s="54"/>
      <c r="B242" s="54"/>
      <c r="C242" s="54"/>
      <c r="D242" s="54"/>
      <c r="E242" s="54"/>
      <c r="F242" s="54"/>
      <c r="G242" s="54"/>
      <c r="H242" s="55"/>
      <c r="I242" s="54"/>
      <c r="J242" s="54"/>
    </row>
    <row r="243" customFormat="false" ht="15" hidden="false" customHeight="false" outlineLevel="0" collapsed="false">
      <c r="A243" s="33" t="s">
        <v>21</v>
      </c>
      <c r="B243" s="33"/>
      <c r="C243" s="33"/>
      <c r="D243" s="33" t="s">
        <v>22</v>
      </c>
      <c r="E243" s="33"/>
      <c r="F243" s="33"/>
      <c r="G243" s="33"/>
      <c r="H243" s="34"/>
      <c r="I243" s="33"/>
      <c r="J243" s="35" t="n">
        <v>429524.34</v>
      </c>
    </row>
    <row r="244" customFormat="false" ht="15" hidden="false" customHeight="true" outlineLevel="0" collapsed="false">
      <c r="A244" s="36" t="s">
        <v>125</v>
      </c>
      <c r="B244" s="36" t="s">
        <v>39</v>
      </c>
      <c r="C244" s="36" t="s">
        <v>40</v>
      </c>
      <c r="D244" s="36" t="s">
        <v>10</v>
      </c>
      <c r="E244" s="36" t="s">
        <v>448</v>
      </c>
      <c r="F244" s="36"/>
      <c r="G244" s="36" t="s">
        <v>41</v>
      </c>
      <c r="H244" s="37" t="s">
        <v>42</v>
      </c>
      <c r="I244" s="36" t="s">
        <v>43</v>
      </c>
      <c r="J244" s="36" t="s">
        <v>11</v>
      </c>
    </row>
    <row r="245" customFormat="false" ht="58" hidden="false" customHeight="true" outlineLevel="0" collapsed="false">
      <c r="A245" s="38" t="s">
        <v>449</v>
      </c>
      <c r="B245" s="38" t="s">
        <v>107</v>
      </c>
      <c r="C245" s="38" t="s">
        <v>49</v>
      </c>
      <c r="D245" s="38" t="s">
        <v>108</v>
      </c>
      <c r="E245" s="38" t="s">
        <v>490</v>
      </c>
      <c r="F245" s="38"/>
      <c r="G245" s="38" t="s">
        <v>51</v>
      </c>
      <c r="H245" s="39" t="n">
        <v>1</v>
      </c>
      <c r="I245" s="40" t="n">
        <v>0.54</v>
      </c>
      <c r="J245" s="40" t="n">
        <v>0.54</v>
      </c>
    </row>
    <row r="246" customFormat="false" ht="29" hidden="false" customHeight="true" outlineLevel="0" collapsed="false">
      <c r="A246" s="41" t="s">
        <v>451</v>
      </c>
      <c r="B246" s="41" t="s">
        <v>505</v>
      </c>
      <c r="C246" s="41" t="s">
        <v>49</v>
      </c>
      <c r="D246" s="41" t="s">
        <v>506</v>
      </c>
      <c r="E246" s="41" t="s">
        <v>457</v>
      </c>
      <c r="F246" s="41"/>
      <c r="G246" s="41" t="s">
        <v>458</v>
      </c>
      <c r="H246" s="42" t="n">
        <v>0.009</v>
      </c>
      <c r="I246" s="43" t="n">
        <v>21.28</v>
      </c>
      <c r="J246" s="43" t="n">
        <v>0.19</v>
      </c>
    </row>
    <row r="247" customFormat="false" ht="29" hidden="false" customHeight="true" outlineLevel="0" collapsed="false">
      <c r="A247" s="41" t="s">
        <v>451</v>
      </c>
      <c r="B247" s="41" t="s">
        <v>459</v>
      </c>
      <c r="C247" s="41" t="s">
        <v>49</v>
      </c>
      <c r="D247" s="41" t="s">
        <v>460</v>
      </c>
      <c r="E247" s="41" t="s">
        <v>457</v>
      </c>
      <c r="F247" s="41"/>
      <c r="G247" s="41" t="s">
        <v>458</v>
      </c>
      <c r="H247" s="42" t="n">
        <v>0.019</v>
      </c>
      <c r="I247" s="43" t="n">
        <v>16.78</v>
      </c>
      <c r="J247" s="43" t="n">
        <v>0.31</v>
      </c>
    </row>
    <row r="248" customFormat="false" ht="43.5" hidden="false" customHeight="true" outlineLevel="0" collapsed="false">
      <c r="A248" s="41" t="s">
        <v>451</v>
      </c>
      <c r="B248" s="41" t="s">
        <v>556</v>
      </c>
      <c r="C248" s="41" t="s">
        <v>49</v>
      </c>
      <c r="D248" s="41" t="s">
        <v>557</v>
      </c>
      <c r="E248" s="41" t="s">
        <v>483</v>
      </c>
      <c r="F248" s="41"/>
      <c r="G248" s="41" t="s">
        <v>484</v>
      </c>
      <c r="H248" s="42" t="n">
        <v>0.005</v>
      </c>
      <c r="I248" s="43" t="n">
        <v>9.62</v>
      </c>
      <c r="J248" s="43" t="n">
        <v>0.04</v>
      </c>
    </row>
    <row r="249" customFormat="false" ht="15" hidden="false" customHeight="false" outlineLevel="0" collapsed="false">
      <c r="A249" s="47"/>
      <c r="B249" s="47"/>
      <c r="C249" s="47"/>
      <c r="D249" s="47"/>
      <c r="E249" s="47" t="s">
        <v>471</v>
      </c>
      <c r="F249" s="48" t="n">
        <v>0.194447445176623</v>
      </c>
      <c r="G249" s="47" t="s">
        <v>472</v>
      </c>
      <c r="H249" s="49" t="n">
        <v>0.17</v>
      </c>
      <c r="I249" s="47" t="s">
        <v>473</v>
      </c>
      <c r="J249" s="48" t="n">
        <v>0.36</v>
      </c>
    </row>
    <row r="250" customFormat="false" ht="29" hidden="false" customHeight="true" outlineLevel="0" collapsed="false">
      <c r="A250" s="47"/>
      <c r="B250" s="47"/>
      <c r="C250" s="47"/>
      <c r="D250" s="47"/>
      <c r="E250" s="47" t="s">
        <v>474</v>
      </c>
      <c r="F250" s="48" t="n">
        <v>0.14</v>
      </c>
      <c r="G250" s="47"/>
      <c r="H250" s="50" t="s">
        <v>475</v>
      </c>
      <c r="I250" s="50"/>
      <c r="J250" s="48" t="n">
        <v>0.68</v>
      </c>
    </row>
    <row r="251" customFormat="false" ht="26.85" hidden="false" customHeight="false" outlineLevel="0" collapsed="false">
      <c r="A251" s="51"/>
      <c r="B251" s="51"/>
      <c r="C251" s="51"/>
      <c r="D251" s="51"/>
      <c r="E251" s="51"/>
      <c r="F251" s="51"/>
      <c r="G251" s="51" t="s">
        <v>476</v>
      </c>
      <c r="H251" s="52" t="n">
        <v>2232.92</v>
      </c>
      <c r="I251" s="51" t="s">
        <v>477</v>
      </c>
      <c r="J251" s="53" t="n">
        <v>1518.38</v>
      </c>
    </row>
    <row r="252" customFormat="false" ht="15" hidden="false" customHeight="false" outlineLevel="0" collapsed="false">
      <c r="A252" s="54"/>
      <c r="B252" s="54"/>
      <c r="C252" s="54"/>
      <c r="D252" s="54"/>
      <c r="E252" s="54"/>
      <c r="F252" s="54"/>
      <c r="G252" s="54"/>
      <c r="H252" s="55"/>
      <c r="I252" s="54"/>
      <c r="J252" s="54"/>
    </row>
    <row r="253" customFormat="false" ht="15" hidden="false" customHeight="true" outlineLevel="0" collapsed="false">
      <c r="A253" s="36" t="s">
        <v>126</v>
      </c>
      <c r="B253" s="36" t="s">
        <v>39</v>
      </c>
      <c r="C253" s="36" t="s">
        <v>40</v>
      </c>
      <c r="D253" s="36" t="s">
        <v>10</v>
      </c>
      <c r="E253" s="36" t="s">
        <v>448</v>
      </c>
      <c r="F253" s="36"/>
      <c r="G253" s="36" t="s">
        <v>41</v>
      </c>
      <c r="H253" s="37" t="s">
        <v>42</v>
      </c>
      <c r="I253" s="36" t="s">
        <v>43</v>
      </c>
      <c r="J253" s="36" t="s">
        <v>11</v>
      </c>
    </row>
    <row r="254" customFormat="false" ht="72.55" hidden="false" customHeight="true" outlineLevel="0" collapsed="false">
      <c r="A254" s="38" t="s">
        <v>449</v>
      </c>
      <c r="B254" s="38" t="s">
        <v>113</v>
      </c>
      <c r="C254" s="38" t="s">
        <v>49</v>
      </c>
      <c r="D254" s="38" t="s">
        <v>114</v>
      </c>
      <c r="E254" s="38" t="s">
        <v>589</v>
      </c>
      <c r="F254" s="38"/>
      <c r="G254" s="38" t="s">
        <v>115</v>
      </c>
      <c r="H254" s="39" t="n">
        <v>1</v>
      </c>
      <c r="I254" s="40" t="n">
        <v>47.68</v>
      </c>
      <c r="J254" s="40" t="n">
        <v>47.68</v>
      </c>
    </row>
    <row r="255" customFormat="false" ht="29" hidden="false" customHeight="true" outlineLevel="0" collapsed="false">
      <c r="A255" s="41" t="s">
        <v>451</v>
      </c>
      <c r="B255" s="41" t="s">
        <v>505</v>
      </c>
      <c r="C255" s="41" t="s">
        <v>49</v>
      </c>
      <c r="D255" s="41" t="s">
        <v>506</v>
      </c>
      <c r="E255" s="41" t="s">
        <v>457</v>
      </c>
      <c r="F255" s="41"/>
      <c r="G255" s="41" t="s">
        <v>458</v>
      </c>
      <c r="H255" s="42" t="n">
        <v>0.305</v>
      </c>
      <c r="I255" s="43" t="n">
        <v>21.28</v>
      </c>
      <c r="J255" s="43" t="n">
        <v>6.49</v>
      </c>
    </row>
    <row r="256" customFormat="false" ht="29" hidden="false" customHeight="true" outlineLevel="0" collapsed="false">
      <c r="A256" s="41" t="s">
        <v>451</v>
      </c>
      <c r="B256" s="41" t="s">
        <v>459</v>
      </c>
      <c r="C256" s="41" t="s">
        <v>49</v>
      </c>
      <c r="D256" s="41" t="s">
        <v>460</v>
      </c>
      <c r="E256" s="41" t="s">
        <v>457</v>
      </c>
      <c r="F256" s="41"/>
      <c r="G256" s="41" t="s">
        <v>458</v>
      </c>
      <c r="H256" s="42" t="n">
        <v>0.305</v>
      </c>
      <c r="I256" s="43" t="n">
        <v>16.78</v>
      </c>
      <c r="J256" s="43" t="n">
        <v>5.11</v>
      </c>
    </row>
    <row r="257" customFormat="false" ht="29" hidden="false" customHeight="true" outlineLevel="0" collapsed="false">
      <c r="A257" s="41" t="s">
        <v>451</v>
      </c>
      <c r="B257" s="41" t="s">
        <v>590</v>
      </c>
      <c r="C257" s="41" t="s">
        <v>49</v>
      </c>
      <c r="D257" s="41" t="s">
        <v>591</v>
      </c>
      <c r="E257" s="41" t="s">
        <v>457</v>
      </c>
      <c r="F257" s="41"/>
      <c r="G257" s="41" t="s">
        <v>67</v>
      </c>
      <c r="H257" s="42" t="n">
        <v>0.001</v>
      </c>
      <c r="I257" s="43" t="n">
        <v>617.32</v>
      </c>
      <c r="J257" s="43" t="n">
        <v>0.61</v>
      </c>
    </row>
    <row r="258" customFormat="false" ht="29" hidden="false" customHeight="true" outlineLevel="0" collapsed="false">
      <c r="A258" s="44" t="s">
        <v>461</v>
      </c>
      <c r="B258" s="44" t="s">
        <v>564</v>
      </c>
      <c r="C258" s="44" t="s">
        <v>49</v>
      </c>
      <c r="D258" s="44" t="s">
        <v>565</v>
      </c>
      <c r="E258" s="44" t="s">
        <v>464</v>
      </c>
      <c r="F258" s="44"/>
      <c r="G258" s="44" t="s">
        <v>67</v>
      </c>
      <c r="H258" s="45" t="n">
        <v>0.007</v>
      </c>
      <c r="I258" s="46" t="n">
        <v>95</v>
      </c>
      <c r="J258" s="46" t="n">
        <v>0.66</v>
      </c>
    </row>
    <row r="259" customFormat="false" ht="29" hidden="false" customHeight="true" outlineLevel="0" collapsed="false">
      <c r="A259" s="44" t="s">
        <v>461</v>
      </c>
      <c r="B259" s="44" t="s">
        <v>592</v>
      </c>
      <c r="C259" s="44" t="s">
        <v>49</v>
      </c>
      <c r="D259" s="44" t="s">
        <v>593</v>
      </c>
      <c r="E259" s="44" t="s">
        <v>464</v>
      </c>
      <c r="F259" s="44"/>
      <c r="G259" s="44" t="s">
        <v>79</v>
      </c>
      <c r="H259" s="45" t="n">
        <v>2.577</v>
      </c>
      <c r="I259" s="46" t="n">
        <v>13.51</v>
      </c>
      <c r="J259" s="46" t="n">
        <v>34.81</v>
      </c>
    </row>
    <row r="260" customFormat="false" ht="15" hidden="false" customHeight="false" outlineLevel="0" collapsed="false">
      <c r="A260" s="47"/>
      <c r="B260" s="47"/>
      <c r="C260" s="47"/>
      <c r="D260" s="47"/>
      <c r="E260" s="47" t="s">
        <v>471</v>
      </c>
      <c r="F260" s="48" t="n">
        <v>4.58571891541536</v>
      </c>
      <c r="G260" s="47" t="s">
        <v>472</v>
      </c>
      <c r="H260" s="49" t="n">
        <v>3.9</v>
      </c>
      <c r="I260" s="47" t="s">
        <v>473</v>
      </c>
      <c r="J260" s="48" t="n">
        <v>8.49</v>
      </c>
    </row>
    <row r="261" customFormat="false" ht="29" hidden="false" customHeight="true" outlineLevel="0" collapsed="false">
      <c r="A261" s="47"/>
      <c r="B261" s="47"/>
      <c r="C261" s="47"/>
      <c r="D261" s="47"/>
      <c r="E261" s="47" t="s">
        <v>474</v>
      </c>
      <c r="F261" s="48" t="n">
        <v>12.58</v>
      </c>
      <c r="G261" s="47"/>
      <c r="H261" s="50" t="s">
        <v>475</v>
      </c>
      <c r="I261" s="50"/>
      <c r="J261" s="48" t="n">
        <v>60.26</v>
      </c>
    </row>
    <row r="262" customFormat="false" ht="26.85" hidden="false" customHeight="false" outlineLevel="0" collapsed="false">
      <c r="A262" s="51"/>
      <c r="B262" s="51"/>
      <c r="C262" s="51"/>
      <c r="D262" s="51"/>
      <c r="E262" s="51"/>
      <c r="F262" s="51"/>
      <c r="G262" s="51" t="s">
        <v>476</v>
      </c>
      <c r="H262" s="52" t="n">
        <v>1674.3</v>
      </c>
      <c r="I262" s="51" t="s">
        <v>477</v>
      </c>
      <c r="J262" s="53" t="n">
        <v>100893.31</v>
      </c>
    </row>
    <row r="263" customFormat="false" ht="15" hidden="false" customHeight="false" outlineLevel="0" collapsed="false">
      <c r="A263" s="54"/>
      <c r="B263" s="54"/>
      <c r="C263" s="54"/>
      <c r="D263" s="54"/>
      <c r="E263" s="54"/>
      <c r="F263" s="54"/>
      <c r="G263" s="54"/>
      <c r="H263" s="55"/>
      <c r="I263" s="54"/>
      <c r="J263" s="54"/>
    </row>
    <row r="264" customFormat="false" ht="15" hidden="false" customHeight="true" outlineLevel="0" collapsed="false">
      <c r="A264" s="36" t="s">
        <v>127</v>
      </c>
      <c r="B264" s="36" t="s">
        <v>39</v>
      </c>
      <c r="C264" s="36" t="s">
        <v>40</v>
      </c>
      <c r="D264" s="36" t="s">
        <v>10</v>
      </c>
      <c r="E264" s="36" t="s">
        <v>448</v>
      </c>
      <c r="F264" s="36"/>
      <c r="G264" s="36" t="s">
        <v>41</v>
      </c>
      <c r="H264" s="37" t="s">
        <v>42</v>
      </c>
      <c r="I264" s="36" t="s">
        <v>43</v>
      </c>
      <c r="J264" s="36" t="s">
        <v>11</v>
      </c>
    </row>
    <row r="265" customFormat="false" ht="43.5" hidden="false" customHeight="true" outlineLevel="0" collapsed="false">
      <c r="A265" s="38" t="s">
        <v>449</v>
      </c>
      <c r="B265" s="38" t="s">
        <v>128</v>
      </c>
      <c r="C265" s="38" t="s">
        <v>70</v>
      </c>
      <c r="D265" s="38" t="s">
        <v>129</v>
      </c>
      <c r="E265" s="38" t="s">
        <v>631</v>
      </c>
      <c r="F265" s="38"/>
      <c r="G265" s="38" t="s">
        <v>51</v>
      </c>
      <c r="H265" s="39" t="n">
        <v>1</v>
      </c>
      <c r="I265" s="40" t="n">
        <v>112.54</v>
      </c>
      <c r="J265" s="40" t="n">
        <v>112.54</v>
      </c>
    </row>
    <row r="266" customFormat="false" ht="29" hidden="false" customHeight="true" outlineLevel="0" collapsed="false">
      <c r="A266" s="41" t="s">
        <v>451</v>
      </c>
      <c r="B266" s="41" t="s">
        <v>505</v>
      </c>
      <c r="C266" s="41" t="s">
        <v>49</v>
      </c>
      <c r="D266" s="41" t="s">
        <v>506</v>
      </c>
      <c r="E266" s="41" t="s">
        <v>457</v>
      </c>
      <c r="F266" s="41"/>
      <c r="G266" s="41" t="s">
        <v>458</v>
      </c>
      <c r="H266" s="42" t="n">
        <v>0.2</v>
      </c>
      <c r="I266" s="43" t="n">
        <v>21.28</v>
      </c>
      <c r="J266" s="43" t="n">
        <v>4.25</v>
      </c>
    </row>
    <row r="267" customFormat="false" ht="29" hidden="false" customHeight="true" outlineLevel="0" collapsed="false">
      <c r="A267" s="41" t="s">
        <v>451</v>
      </c>
      <c r="B267" s="41" t="s">
        <v>459</v>
      </c>
      <c r="C267" s="41" t="s">
        <v>49</v>
      </c>
      <c r="D267" s="41" t="s">
        <v>460</v>
      </c>
      <c r="E267" s="41" t="s">
        <v>457</v>
      </c>
      <c r="F267" s="41"/>
      <c r="G267" s="41" t="s">
        <v>458</v>
      </c>
      <c r="H267" s="42" t="n">
        <v>0.4</v>
      </c>
      <c r="I267" s="43" t="n">
        <v>16.78</v>
      </c>
      <c r="J267" s="43" t="n">
        <v>6.71</v>
      </c>
    </row>
    <row r="268" customFormat="false" ht="43.5" hidden="false" customHeight="true" outlineLevel="0" collapsed="false">
      <c r="A268" s="41" t="s">
        <v>451</v>
      </c>
      <c r="B268" s="41" t="s">
        <v>570</v>
      </c>
      <c r="C268" s="41" t="s">
        <v>49</v>
      </c>
      <c r="D268" s="41" t="s">
        <v>571</v>
      </c>
      <c r="E268" s="41" t="s">
        <v>483</v>
      </c>
      <c r="F268" s="41"/>
      <c r="G268" s="41" t="s">
        <v>484</v>
      </c>
      <c r="H268" s="42" t="n">
        <v>0.2</v>
      </c>
      <c r="I268" s="43" t="n">
        <v>9.56</v>
      </c>
      <c r="J268" s="43" t="n">
        <v>1.91</v>
      </c>
    </row>
    <row r="269" customFormat="false" ht="29" hidden="false" customHeight="true" outlineLevel="0" collapsed="false">
      <c r="A269" s="41" t="s">
        <v>451</v>
      </c>
      <c r="B269" s="41" t="s">
        <v>574</v>
      </c>
      <c r="C269" s="41" t="s">
        <v>49</v>
      </c>
      <c r="D269" s="41" t="s">
        <v>575</v>
      </c>
      <c r="E269" s="41" t="s">
        <v>450</v>
      </c>
      <c r="F269" s="41"/>
      <c r="G269" s="41" t="s">
        <v>115</v>
      </c>
      <c r="H269" s="42" t="n">
        <v>1</v>
      </c>
      <c r="I269" s="43" t="n">
        <v>0.3</v>
      </c>
      <c r="J269" s="43" t="n">
        <v>0.3</v>
      </c>
    </row>
    <row r="270" customFormat="false" ht="43.5" hidden="false" customHeight="true" outlineLevel="0" collapsed="false">
      <c r="A270" s="44" t="s">
        <v>461</v>
      </c>
      <c r="B270" s="44" t="s">
        <v>578</v>
      </c>
      <c r="C270" s="44" t="s">
        <v>49</v>
      </c>
      <c r="D270" s="44" t="s">
        <v>579</v>
      </c>
      <c r="E270" s="44" t="s">
        <v>464</v>
      </c>
      <c r="F270" s="44"/>
      <c r="G270" s="44" t="s">
        <v>67</v>
      </c>
      <c r="H270" s="45" t="n">
        <v>0.085</v>
      </c>
      <c r="I270" s="46" t="n">
        <v>460</v>
      </c>
      <c r="J270" s="46" t="n">
        <v>39.1</v>
      </c>
    </row>
    <row r="271" customFormat="false" ht="29" hidden="false" customHeight="true" outlineLevel="0" collapsed="false">
      <c r="A271" s="44" t="s">
        <v>461</v>
      </c>
      <c r="B271" s="44" t="s">
        <v>632</v>
      </c>
      <c r="C271" s="44" t="s">
        <v>74</v>
      </c>
      <c r="D271" s="44" t="s">
        <v>633</v>
      </c>
      <c r="E271" s="44" t="s">
        <v>464</v>
      </c>
      <c r="F271" s="44"/>
      <c r="G271" s="44" t="s">
        <v>158</v>
      </c>
      <c r="H271" s="45" t="n">
        <v>1.324</v>
      </c>
      <c r="I271" s="46" t="n">
        <v>27.91</v>
      </c>
      <c r="J271" s="46" t="n">
        <v>36.95</v>
      </c>
    </row>
    <row r="272" customFormat="false" ht="15" hidden="false" customHeight="true" outlineLevel="0" collapsed="false">
      <c r="A272" s="44" t="s">
        <v>461</v>
      </c>
      <c r="B272" s="44" t="s">
        <v>634</v>
      </c>
      <c r="C272" s="44" t="s">
        <v>49</v>
      </c>
      <c r="D272" s="44" t="s">
        <v>635</v>
      </c>
      <c r="E272" s="44" t="s">
        <v>464</v>
      </c>
      <c r="F272" s="44"/>
      <c r="G272" s="44" t="s">
        <v>51</v>
      </c>
      <c r="H272" s="45" t="n">
        <v>1.128</v>
      </c>
      <c r="I272" s="46" t="n">
        <v>1.81</v>
      </c>
      <c r="J272" s="46" t="n">
        <v>2.04</v>
      </c>
    </row>
    <row r="273" customFormat="false" ht="29" hidden="false" customHeight="true" outlineLevel="0" collapsed="false">
      <c r="A273" s="44" t="s">
        <v>461</v>
      </c>
      <c r="B273" s="44" t="s">
        <v>576</v>
      </c>
      <c r="C273" s="44" t="s">
        <v>49</v>
      </c>
      <c r="D273" s="44" t="s">
        <v>577</v>
      </c>
      <c r="E273" s="44" t="s">
        <v>464</v>
      </c>
      <c r="F273" s="44"/>
      <c r="G273" s="44" t="s">
        <v>115</v>
      </c>
      <c r="H273" s="45" t="n">
        <v>0.2</v>
      </c>
      <c r="I273" s="46" t="n">
        <v>3.87</v>
      </c>
      <c r="J273" s="46" t="n">
        <v>0.77</v>
      </c>
    </row>
    <row r="274" customFormat="false" ht="29" hidden="false" customHeight="true" outlineLevel="0" collapsed="false">
      <c r="A274" s="44" t="s">
        <v>461</v>
      </c>
      <c r="B274" s="44" t="s">
        <v>580</v>
      </c>
      <c r="C274" s="44" t="s">
        <v>49</v>
      </c>
      <c r="D274" s="44" t="s">
        <v>581</v>
      </c>
      <c r="E274" s="44" t="s">
        <v>464</v>
      </c>
      <c r="F274" s="44"/>
      <c r="G274" s="44" t="s">
        <v>582</v>
      </c>
      <c r="H274" s="45" t="n">
        <v>0.042</v>
      </c>
      <c r="I274" s="46" t="n">
        <v>43.54</v>
      </c>
      <c r="J274" s="46" t="n">
        <v>1.82</v>
      </c>
    </row>
    <row r="275" customFormat="false" ht="29" hidden="false" customHeight="true" outlineLevel="0" collapsed="false">
      <c r="A275" s="44" t="s">
        <v>461</v>
      </c>
      <c r="B275" s="44" t="s">
        <v>583</v>
      </c>
      <c r="C275" s="44" t="s">
        <v>49</v>
      </c>
      <c r="D275" s="44" t="s">
        <v>584</v>
      </c>
      <c r="E275" s="44" t="s">
        <v>464</v>
      </c>
      <c r="F275" s="44"/>
      <c r="G275" s="44" t="s">
        <v>158</v>
      </c>
      <c r="H275" s="45" t="n">
        <v>0.4</v>
      </c>
      <c r="I275" s="46" t="n">
        <v>14.8</v>
      </c>
      <c r="J275" s="46" t="n">
        <v>5.92</v>
      </c>
    </row>
    <row r="276" customFormat="false" ht="43.5" hidden="false" customHeight="true" outlineLevel="0" collapsed="false">
      <c r="A276" s="44" t="s">
        <v>461</v>
      </c>
      <c r="B276" s="44" t="s">
        <v>636</v>
      </c>
      <c r="C276" s="44" t="s">
        <v>49</v>
      </c>
      <c r="D276" s="44" t="s">
        <v>637</v>
      </c>
      <c r="E276" s="44" t="s">
        <v>464</v>
      </c>
      <c r="F276" s="44"/>
      <c r="G276" s="44" t="s">
        <v>51</v>
      </c>
      <c r="H276" s="45" t="n">
        <v>1.1224</v>
      </c>
      <c r="I276" s="46" t="n">
        <v>11.38</v>
      </c>
      <c r="J276" s="46" t="n">
        <v>12.77</v>
      </c>
    </row>
    <row r="277" customFormat="false" ht="15" hidden="false" customHeight="false" outlineLevel="0" collapsed="false">
      <c r="A277" s="47"/>
      <c r="B277" s="47"/>
      <c r="C277" s="47"/>
      <c r="D277" s="47"/>
      <c r="E277" s="47" t="s">
        <v>471</v>
      </c>
      <c r="F277" s="48" t="n">
        <v>4.33185697310144</v>
      </c>
      <c r="G277" s="47" t="s">
        <v>472</v>
      </c>
      <c r="H277" s="49" t="n">
        <v>3.69</v>
      </c>
      <c r="I277" s="47" t="s">
        <v>473</v>
      </c>
      <c r="J277" s="48" t="n">
        <v>8.02</v>
      </c>
    </row>
    <row r="278" customFormat="false" ht="29" hidden="false" customHeight="true" outlineLevel="0" collapsed="false">
      <c r="A278" s="47"/>
      <c r="B278" s="47"/>
      <c r="C278" s="47"/>
      <c r="D278" s="47"/>
      <c r="E278" s="47" t="s">
        <v>474</v>
      </c>
      <c r="F278" s="48" t="n">
        <v>29.71</v>
      </c>
      <c r="G278" s="47"/>
      <c r="H278" s="50" t="s">
        <v>475</v>
      </c>
      <c r="I278" s="50"/>
      <c r="J278" s="48" t="n">
        <v>142.25</v>
      </c>
    </row>
    <row r="279" customFormat="false" ht="26.85" hidden="false" customHeight="false" outlineLevel="0" collapsed="false">
      <c r="A279" s="51"/>
      <c r="B279" s="51"/>
      <c r="C279" s="51"/>
      <c r="D279" s="51"/>
      <c r="E279" s="51"/>
      <c r="F279" s="51"/>
      <c r="G279" s="51" t="s">
        <v>476</v>
      </c>
      <c r="H279" s="52" t="n">
        <v>2232.92</v>
      </c>
      <c r="I279" s="51" t="s">
        <v>477</v>
      </c>
      <c r="J279" s="53" t="n">
        <v>317632.87</v>
      </c>
    </row>
    <row r="280" customFormat="false" ht="15" hidden="false" customHeight="false" outlineLevel="0" collapsed="false">
      <c r="A280" s="54"/>
      <c r="B280" s="54"/>
      <c r="C280" s="54"/>
      <c r="D280" s="54"/>
      <c r="E280" s="54"/>
      <c r="F280" s="54"/>
      <c r="G280" s="54"/>
      <c r="H280" s="55"/>
      <c r="I280" s="54"/>
      <c r="J280" s="54"/>
    </row>
    <row r="281" customFormat="false" ht="15" hidden="false" customHeight="true" outlineLevel="0" collapsed="false">
      <c r="A281" s="36" t="s">
        <v>130</v>
      </c>
      <c r="B281" s="36" t="s">
        <v>39</v>
      </c>
      <c r="C281" s="36" t="s">
        <v>40</v>
      </c>
      <c r="D281" s="36" t="s">
        <v>10</v>
      </c>
      <c r="E281" s="36" t="s">
        <v>448</v>
      </c>
      <c r="F281" s="36"/>
      <c r="G281" s="36" t="s">
        <v>41</v>
      </c>
      <c r="H281" s="37" t="s">
        <v>42</v>
      </c>
      <c r="I281" s="36" t="s">
        <v>43</v>
      </c>
      <c r="J281" s="36" t="s">
        <v>11</v>
      </c>
    </row>
    <row r="282" customFormat="false" ht="58" hidden="false" customHeight="true" outlineLevel="0" collapsed="false">
      <c r="A282" s="38" t="s">
        <v>449</v>
      </c>
      <c r="B282" s="38" t="s">
        <v>131</v>
      </c>
      <c r="C282" s="38" t="s">
        <v>49</v>
      </c>
      <c r="D282" s="38" t="s">
        <v>132</v>
      </c>
      <c r="E282" s="38" t="s">
        <v>454</v>
      </c>
      <c r="F282" s="38"/>
      <c r="G282" s="38" t="s">
        <v>51</v>
      </c>
      <c r="H282" s="39" t="n">
        <v>1</v>
      </c>
      <c r="I282" s="40" t="n">
        <v>20.1</v>
      </c>
      <c r="J282" s="40" t="n">
        <v>20.1</v>
      </c>
    </row>
    <row r="283" customFormat="false" ht="29" hidden="false" customHeight="true" outlineLevel="0" collapsed="false">
      <c r="A283" s="41" t="s">
        <v>451</v>
      </c>
      <c r="B283" s="41" t="s">
        <v>638</v>
      </c>
      <c r="C283" s="41" t="s">
        <v>49</v>
      </c>
      <c r="D283" s="41" t="s">
        <v>639</v>
      </c>
      <c r="E283" s="41" t="s">
        <v>457</v>
      </c>
      <c r="F283" s="41"/>
      <c r="G283" s="41" t="s">
        <v>458</v>
      </c>
      <c r="H283" s="42" t="n">
        <v>0.364</v>
      </c>
      <c r="I283" s="43" t="n">
        <v>22.53</v>
      </c>
      <c r="J283" s="43" t="n">
        <v>8.2</v>
      </c>
    </row>
    <row r="284" customFormat="false" ht="29" hidden="false" customHeight="true" outlineLevel="0" collapsed="false">
      <c r="A284" s="41" t="s">
        <v>451</v>
      </c>
      <c r="B284" s="41" t="s">
        <v>459</v>
      </c>
      <c r="C284" s="41" t="s">
        <v>49</v>
      </c>
      <c r="D284" s="41" t="s">
        <v>460</v>
      </c>
      <c r="E284" s="41" t="s">
        <v>457</v>
      </c>
      <c r="F284" s="41"/>
      <c r="G284" s="41" t="s">
        <v>458</v>
      </c>
      <c r="H284" s="42" t="n">
        <v>0.151</v>
      </c>
      <c r="I284" s="43" t="n">
        <v>16.78</v>
      </c>
      <c r="J284" s="43" t="n">
        <v>2.53</v>
      </c>
    </row>
    <row r="285" customFormat="false" ht="15" hidden="false" customHeight="true" outlineLevel="0" collapsed="false">
      <c r="A285" s="44" t="s">
        <v>461</v>
      </c>
      <c r="B285" s="44" t="s">
        <v>640</v>
      </c>
      <c r="C285" s="44" t="s">
        <v>49</v>
      </c>
      <c r="D285" s="44" t="s">
        <v>641</v>
      </c>
      <c r="E285" s="44" t="s">
        <v>464</v>
      </c>
      <c r="F285" s="44"/>
      <c r="G285" s="44" t="s">
        <v>642</v>
      </c>
      <c r="H285" s="45" t="n">
        <v>0.021</v>
      </c>
      <c r="I285" s="46" t="n">
        <v>20.25</v>
      </c>
      <c r="J285" s="46" t="n">
        <v>0.42</v>
      </c>
    </row>
    <row r="286" customFormat="false" ht="29" hidden="false" customHeight="true" outlineLevel="0" collapsed="false">
      <c r="A286" s="44" t="s">
        <v>461</v>
      </c>
      <c r="B286" s="44" t="s">
        <v>643</v>
      </c>
      <c r="C286" s="44" t="s">
        <v>49</v>
      </c>
      <c r="D286" s="44" t="s">
        <v>644</v>
      </c>
      <c r="E286" s="44" t="s">
        <v>464</v>
      </c>
      <c r="F286" s="44"/>
      <c r="G286" s="44" t="s">
        <v>642</v>
      </c>
      <c r="H286" s="45" t="n">
        <v>0.427</v>
      </c>
      <c r="I286" s="46" t="n">
        <v>11.53</v>
      </c>
      <c r="J286" s="46" t="n">
        <v>4.92</v>
      </c>
    </row>
    <row r="287" customFormat="false" ht="15" hidden="false" customHeight="true" outlineLevel="0" collapsed="false">
      <c r="A287" s="44" t="s">
        <v>461</v>
      </c>
      <c r="B287" s="44" t="s">
        <v>645</v>
      </c>
      <c r="C287" s="44" t="s">
        <v>49</v>
      </c>
      <c r="D287" s="44" t="s">
        <v>646</v>
      </c>
      <c r="E287" s="44" t="s">
        <v>464</v>
      </c>
      <c r="F287" s="44"/>
      <c r="G287" s="44" t="s">
        <v>79</v>
      </c>
      <c r="H287" s="45" t="n">
        <v>0.012</v>
      </c>
      <c r="I287" s="46" t="n">
        <v>7.76</v>
      </c>
      <c r="J287" s="46" t="n">
        <v>0.09</v>
      </c>
    </row>
    <row r="288" customFormat="false" ht="29" hidden="false" customHeight="true" outlineLevel="0" collapsed="false">
      <c r="A288" s="44" t="s">
        <v>461</v>
      </c>
      <c r="B288" s="44" t="s">
        <v>647</v>
      </c>
      <c r="C288" s="44" t="s">
        <v>49</v>
      </c>
      <c r="D288" s="44" t="s">
        <v>648</v>
      </c>
      <c r="E288" s="44" t="s">
        <v>464</v>
      </c>
      <c r="F288" s="44"/>
      <c r="G288" s="44" t="s">
        <v>158</v>
      </c>
      <c r="H288" s="45" t="n">
        <v>0.25</v>
      </c>
      <c r="I288" s="46" t="n">
        <v>10.99</v>
      </c>
      <c r="J288" s="46" t="n">
        <v>2.74</v>
      </c>
    </row>
    <row r="289" customFormat="false" ht="29" hidden="false" customHeight="true" outlineLevel="0" collapsed="false">
      <c r="A289" s="44" t="s">
        <v>461</v>
      </c>
      <c r="B289" s="44" t="s">
        <v>649</v>
      </c>
      <c r="C289" s="44" t="s">
        <v>49</v>
      </c>
      <c r="D289" s="44" t="s">
        <v>650</v>
      </c>
      <c r="E289" s="44" t="s">
        <v>464</v>
      </c>
      <c r="F289" s="44"/>
      <c r="G289" s="44" t="s">
        <v>158</v>
      </c>
      <c r="H289" s="45" t="n">
        <v>0.11</v>
      </c>
      <c r="I289" s="46" t="n">
        <v>10.99</v>
      </c>
      <c r="J289" s="46" t="n">
        <v>1.2</v>
      </c>
    </row>
    <row r="290" customFormat="false" ht="15" hidden="false" customHeight="false" outlineLevel="0" collapsed="false">
      <c r="A290" s="47"/>
      <c r="B290" s="47"/>
      <c r="C290" s="47"/>
      <c r="D290" s="47"/>
      <c r="E290" s="47" t="s">
        <v>471</v>
      </c>
      <c r="F290" s="48" t="n">
        <v>4.05638975910122</v>
      </c>
      <c r="G290" s="47" t="s">
        <v>472</v>
      </c>
      <c r="H290" s="49" t="n">
        <v>3.45</v>
      </c>
      <c r="I290" s="47" t="s">
        <v>473</v>
      </c>
      <c r="J290" s="48" t="n">
        <v>7.51</v>
      </c>
    </row>
    <row r="291" customFormat="false" ht="29" hidden="false" customHeight="true" outlineLevel="0" collapsed="false">
      <c r="A291" s="47"/>
      <c r="B291" s="47"/>
      <c r="C291" s="47"/>
      <c r="D291" s="47"/>
      <c r="E291" s="47" t="s">
        <v>474</v>
      </c>
      <c r="F291" s="48" t="n">
        <v>5.3</v>
      </c>
      <c r="G291" s="47"/>
      <c r="H291" s="50" t="s">
        <v>475</v>
      </c>
      <c r="I291" s="50"/>
      <c r="J291" s="48" t="n">
        <v>25.4</v>
      </c>
    </row>
    <row r="292" customFormat="false" ht="26.85" hidden="false" customHeight="false" outlineLevel="0" collapsed="false">
      <c r="A292" s="51"/>
      <c r="B292" s="51"/>
      <c r="C292" s="51"/>
      <c r="D292" s="51"/>
      <c r="E292" s="51"/>
      <c r="F292" s="51"/>
      <c r="G292" s="51" t="s">
        <v>476</v>
      </c>
      <c r="H292" s="52" t="n">
        <v>373.22</v>
      </c>
      <c r="I292" s="51" t="s">
        <v>477</v>
      </c>
      <c r="J292" s="53" t="n">
        <v>9479.78</v>
      </c>
    </row>
    <row r="293" customFormat="false" ht="15" hidden="false" customHeight="false" outlineLevel="0" collapsed="false">
      <c r="A293" s="54"/>
      <c r="B293" s="54"/>
      <c r="C293" s="54"/>
      <c r="D293" s="54"/>
      <c r="E293" s="54"/>
      <c r="F293" s="54"/>
      <c r="G293" s="54"/>
      <c r="H293" s="55"/>
      <c r="I293" s="54"/>
      <c r="J293" s="54"/>
    </row>
    <row r="294" customFormat="false" ht="15" hidden="false" customHeight="false" outlineLevel="0" collapsed="false">
      <c r="A294" s="33" t="s">
        <v>23</v>
      </c>
      <c r="B294" s="33"/>
      <c r="C294" s="33"/>
      <c r="D294" s="33" t="s">
        <v>24</v>
      </c>
      <c r="E294" s="33"/>
      <c r="F294" s="33"/>
      <c r="G294" s="33"/>
      <c r="H294" s="34"/>
      <c r="I294" s="33"/>
      <c r="J294" s="35" t="n">
        <v>516674.59</v>
      </c>
    </row>
    <row r="295" customFormat="false" ht="15" hidden="false" customHeight="true" outlineLevel="0" collapsed="false">
      <c r="A295" s="36" t="s">
        <v>133</v>
      </c>
      <c r="B295" s="36" t="s">
        <v>39</v>
      </c>
      <c r="C295" s="36" t="s">
        <v>40</v>
      </c>
      <c r="D295" s="36" t="s">
        <v>10</v>
      </c>
      <c r="E295" s="36" t="s">
        <v>448</v>
      </c>
      <c r="F295" s="36"/>
      <c r="G295" s="36" t="s">
        <v>41</v>
      </c>
      <c r="H295" s="37" t="s">
        <v>42</v>
      </c>
      <c r="I295" s="36" t="s">
        <v>43</v>
      </c>
      <c r="J295" s="36" t="s">
        <v>11</v>
      </c>
    </row>
    <row r="296" customFormat="false" ht="58" hidden="false" customHeight="true" outlineLevel="0" collapsed="false">
      <c r="A296" s="38" t="s">
        <v>449</v>
      </c>
      <c r="B296" s="38" t="s">
        <v>107</v>
      </c>
      <c r="C296" s="38" t="s">
        <v>49</v>
      </c>
      <c r="D296" s="38" t="s">
        <v>108</v>
      </c>
      <c r="E296" s="38" t="s">
        <v>490</v>
      </c>
      <c r="F296" s="38"/>
      <c r="G296" s="38" t="s">
        <v>51</v>
      </c>
      <c r="H296" s="39" t="n">
        <v>1</v>
      </c>
      <c r="I296" s="40" t="n">
        <v>0.54</v>
      </c>
      <c r="J296" s="40" t="n">
        <v>0.54</v>
      </c>
    </row>
    <row r="297" customFormat="false" ht="29" hidden="false" customHeight="true" outlineLevel="0" collapsed="false">
      <c r="A297" s="41" t="s">
        <v>451</v>
      </c>
      <c r="B297" s="41" t="s">
        <v>505</v>
      </c>
      <c r="C297" s="41" t="s">
        <v>49</v>
      </c>
      <c r="D297" s="41" t="s">
        <v>506</v>
      </c>
      <c r="E297" s="41" t="s">
        <v>457</v>
      </c>
      <c r="F297" s="41"/>
      <c r="G297" s="41" t="s">
        <v>458</v>
      </c>
      <c r="H297" s="42" t="n">
        <v>0.009</v>
      </c>
      <c r="I297" s="43" t="n">
        <v>21.28</v>
      </c>
      <c r="J297" s="43" t="n">
        <v>0.19</v>
      </c>
    </row>
    <row r="298" customFormat="false" ht="29" hidden="false" customHeight="true" outlineLevel="0" collapsed="false">
      <c r="A298" s="41" t="s">
        <v>451</v>
      </c>
      <c r="B298" s="41" t="s">
        <v>459</v>
      </c>
      <c r="C298" s="41" t="s">
        <v>49</v>
      </c>
      <c r="D298" s="41" t="s">
        <v>460</v>
      </c>
      <c r="E298" s="41" t="s">
        <v>457</v>
      </c>
      <c r="F298" s="41"/>
      <c r="G298" s="41" t="s">
        <v>458</v>
      </c>
      <c r="H298" s="42" t="n">
        <v>0.019</v>
      </c>
      <c r="I298" s="43" t="n">
        <v>16.78</v>
      </c>
      <c r="J298" s="43" t="n">
        <v>0.31</v>
      </c>
    </row>
    <row r="299" customFormat="false" ht="43.5" hidden="false" customHeight="true" outlineLevel="0" collapsed="false">
      <c r="A299" s="41" t="s">
        <v>451</v>
      </c>
      <c r="B299" s="41" t="s">
        <v>556</v>
      </c>
      <c r="C299" s="41" t="s">
        <v>49</v>
      </c>
      <c r="D299" s="41" t="s">
        <v>557</v>
      </c>
      <c r="E299" s="41" t="s">
        <v>483</v>
      </c>
      <c r="F299" s="41"/>
      <c r="G299" s="41" t="s">
        <v>484</v>
      </c>
      <c r="H299" s="42" t="n">
        <v>0.005</v>
      </c>
      <c r="I299" s="43" t="n">
        <v>9.62</v>
      </c>
      <c r="J299" s="43" t="n">
        <v>0.04</v>
      </c>
    </row>
    <row r="300" customFormat="false" ht="15" hidden="false" customHeight="false" outlineLevel="0" collapsed="false">
      <c r="A300" s="47"/>
      <c r="B300" s="47"/>
      <c r="C300" s="47"/>
      <c r="D300" s="47"/>
      <c r="E300" s="47" t="s">
        <v>471</v>
      </c>
      <c r="F300" s="48" t="n">
        <v>0.194447445176623</v>
      </c>
      <c r="G300" s="47" t="s">
        <v>472</v>
      </c>
      <c r="H300" s="49" t="n">
        <v>0.17</v>
      </c>
      <c r="I300" s="47" t="s">
        <v>473</v>
      </c>
      <c r="J300" s="48" t="n">
        <v>0.36</v>
      </c>
    </row>
    <row r="301" customFormat="false" ht="29" hidden="false" customHeight="true" outlineLevel="0" collapsed="false">
      <c r="A301" s="47"/>
      <c r="B301" s="47"/>
      <c r="C301" s="47"/>
      <c r="D301" s="47"/>
      <c r="E301" s="47" t="s">
        <v>474</v>
      </c>
      <c r="F301" s="48" t="n">
        <v>0.14</v>
      </c>
      <c r="G301" s="47"/>
      <c r="H301" s="50" t="s">
        <v>475</v>
      </c>
      <c r="I301" s="50"/>
      <c r="J301" s="48" t="n">
        <v>0.68</v>
      </c>
    </row>
    <row r="302" customFormat="false" ht="26.85" hidden="false" customHeight="false" outlineLevel="0" collapsed="false">
      <c r="A302" s="51"/>
      <c r="B302" s="51"/>
      <c r="C302" s="51"/>
      <c r="D302" s="51"/>
      <c r="E302" s="51"/>
      <c r="F302" s="51"/>
      <c r="G302" s="51" t="s">
        <v>476</v>
      </c>
      <c r="H302" s="52" t="n">
        <v>910</v>
      </c>
      <c r="I302" s="51" t="s">
        <v>477</v>
      </c>
      <c r="J302" s="53" t="n">
        <v>618.8</v>
      </c>
    </row>
    <row r="303" customFormat="false" ht="15" hidden="false" customHeight="false" outlineLevel="0" collapsed="false">
      <c r="A303" s="54"/>
      <c r="B303" s="54"/>
      <c r="C303" s="54"/>
      <c r="D303" s="54"/>
      <c r="E303" s="54"/>
      <c r="F303" s="54"/>
      <c r="G303" s="54"/>
      <c r="H303" s="55"/>
      <c r="I303" s="54"/>
      <c r="J303" s="54"/>
    </row>
    <row r="304" customFormat="false" ht="15" hidden="false" customHeight="true" outlineLevel="0" collapsed="false">
      <c r="A304" s="36" t="s">
        <v>134</v>
      </c>
      <c r="B304" s="36" t="s">
        <v>39</v>
      </c>
      <c r="C304" s="36" t="s">
        <v>40</v>
      </c>
      <c r="D304" s="36" t="s">
        <v>10</v>
      </c>
      <c r="E304" s="36" t="s">
        <v>448</v>
      </c>
      <c r="F304" s="36"/>
      <c r="G304" s="36" t="s">
        <v>41</v>
      </c>
      <c r="H304" s="37" t="s">
        <v>42</v>
      </c>
      <c r="I304" s="36" t="s">
        <v>43</v>
      </c>
      <c r="J304" s="36" t="s">
        <v>11</v>
      </c>
    </row>
    <row r="305" customFormat="false" ht="43.5" hidden="false" customHeight="true" outlineLevel="0" collapsed="false">
      <c r="A305" s="38" t="s">
        <v>449</v>
      </c>
      <c r="B305" s="38" t="s">
        <v>101</v>
      </c>
      <c r="C305" s="38" t="s">
        <v>70</v>
      </c>
      <c r="D305" s="38" t="s">
        <v>102</v>
      </c>
      <c r="E305" s="38" t="s">
        <v>450</v>
      </c>
      <c r="F305" s="38"/>
      <c r="G305" s="38" t="s">
        <v>51</v>
      </c>
      <c r="H305" s="39" t="n">
        <v>1</v>
      </c>
      <c r="I305" s="40" t="n">
        <v>95.83</v>
      </c>
      <c r="J305" s="40" t="n">
        <v>95.83</v>
      </c>
    </row>
    <row r="306" customFormat="false" ht="29" hidden="false" customHeight="true" outlineLevel="0" collapsed="false">
      <c r="A306" s="41" t="s">
        <v>451</v>
      </c>
      <c r="B306" s="41" t="s">
        <v>505</v>
      </c>
      <c r="C306" s="41" t="s">
        <v>49</v>
      </c>
      <c r="D306" s="41" t="s">
        <v>506</v>
      </c>
      <c r="E306" s="41" t="s">
        <v>457</v>
      </c>
      <c r="F306" s="41"/>
      <c r="G306" s="41" t="s">
        <v>458</v>
      </c>
      <c r="H306" s="42" t="n">
        <v>0.19</v>
      </c>
      <c r="I306" s="43" t="n">
        <v>21.28</v>
      </c>
      <c r="J306" s="43" t="n">
        <v>4.04</v>
      </c>
    </row>
    <row r="307" customFormat="false" ht="29" hidden="false" customHeight="true" outlineLevel="0" collapsed="false">
      <c r="A307" s="41" t="s">
        <v>451</v>
      </c>
      <c r="B307" s="41" t="s">
        <v>459</v>
      </c>
      <c r="C307" s="41" t="s">
        <v>49</v>
      </c>
      <c r="D307" s="41" t="s">
        <v>460</v>
      </c>
      <c r="E307" s="41" t="s">
        <v>457</v>
      </c>
      <c r="F307" s="41"/>
      <c r="G307" s="41" t="s">
        <v>458</v>
      </c>
      <c r="H307" s="42" t="n">
        <v>0.32</v>
      </c>
      <c r="I307" s="43" t="n">
        <v>16.78</v>
      </c>
      <c r="J307" s="43" t="n">
        <v>5.36</v>
      </c>
    </row>
    <row r="308" customFormat="false" ht="43.5" hidden="false" customHeight="true" outlineLevel="0" collapsed="false">
      <c r="A308" s="41" t="s">
        <v>451</v>
      </c>
      <c r="B308" s="41" t="s">
        <v>570</v>
      </c>
      <c r="C308" s="41" t="s">
        <v>49</v>
      </c>
      <c r="D308" s="41" t="s">
        <v>571</v>
      </c>
      <c r="E308" s="41" t="s">
        <v>483</v>
      </c>
      <c r="F308" s="41"/>
      <c r="G308" s="41" t="s">
        <v>484</v>
      </c>
      <c r="H308" s="42" t="n">
        <v>0.18</v>
      </c>
      <c r="I308" s="43" t="n">
        <v>9.56</v>
      </c>
      <c r="J308" s="43" t="n">
        <v>1.72</v>
      </c>
    </row>
    <row r="309" customFormat="false" ht="29" hidden="false" customHeight="true" outlineLevel="0" collapsed="false">
      <c r="A309" s="41" t="s">
        <v>451</v>
      </c>
      <c r="B309" s="41" t="s">
        <v>572</v>
      </c>
      <c r="C309" s="41" t="s">
        <v>49</v>
      </c>
      <c r="D309" s="41" t="s">
        <v>573</v>
      </c>
      <c r="E309" s="41" t="s">
        <v>490</v>
      </c>
      <c r="F309" s="41"/>
      <c r="G309" s="41" t="s">
        <v>158</v>
      </c>
      <c r="H309" s="42" t="n">
        <v>1.48</v>
      </c>
      <c r="I309" s="43" t="n">
        <v>21.75</v>
      </c>
      <c r="J309" s="43" t="n">
        <v>32.19</v>
      </c>
    </row>
    <row r="310" customFormat="false" ht="29" hidden="false" customHeight="true" outlineLevel="0" collapsed="false">
      <c r="A310" s="41" t="s">
        <v>451</v>
      </c>
      <c r="B310" s="41" t="s">
        <v>541</v>
      </c>
      <c r="C310" s="41" t="s">
        <v>49</v>
      </c>
      <c r="D310" s="41" t="s">
        <v>542</v>
      </c>
      <c r="E310" s="41" t="s">
        <v>450</v>
      </c>
      <c r="F310" s="41"/>
      <c r="G310" s="41" t="s">
        <v>51</v>
      </c>
      <c r="H310" s="42" t="n">
        <v>1</v>
      </c>
      <c r="I310" s="43" t="n">
        <v>3.02</v>
      </c>
      <c r="J310" s="43" t="n">
        <v>3.02</v>
      </c>
    </row>
    <row r="311" customFormat="false" ht="29" hidden="false" customHeight="true" outlineLevel="0" collapsed="false">
      <c r="A311" s="41" t="s">
        <v>451</v>
      </c>
      <c r="B311" s="41" t="s">
        <v>574</v>
      </c>
      <c r="C311" s="41" t="s">
        <v>49</v>
      </c>
      <c r="D311" s="41" t="s">
        <v>575</v>
      </c>
      <c r="E311" s="41" t="s">
        <v>450</v>
      </c>
      <c r="F311" s="41"/>
      <c r="G311" s="41" t="s">
        <v>115</v>
      </c>
      <c r="H311" s="42" t="n">
        <v>2</v>
      </c>
      <c r="I311" s="43" t="n">
        <v>0.3</v>
      </c>
      <c r="J311" s="43" t="n">
        <v>0.6</v>
      </c>
    </row>
    <row r="312" customFormat="false" ht="29" hidden="false" customHeight="true" outlineLevel="0" collapsed="false">
      <c r="A312" s="44" t="s">
        <v>461</v>
      </c>
      <c r="B312" s="44" t="s">
        <v>576</v>
      </c>
      <c r="C312" s="44" t="s">
        <v>49</v>
      </c>
      <c r="D312" s="44" t="s">
        <v>577</v>
      </c>
      <c r="E312" s="44" t="s">
        <v>464</v>
      </c>
      <c r="F312" s="44"/>
      <c r="G312" s="44" t="s">
        <v>115</v>
      </c>
      <c r="H312" s="45" t="n">
        <v>0.051333</v>
      </c>
      <c r="I312" s="46" t="n">
        <v>3.87</v>
      </c>
      <c r="J312" s="46" t="n">
        <v>0.19</v>
      </c>
    </row>
    <row r="313" customFormat="false" ht="15" hidden="false" customHeight="true" outlineLevel="0" collapsed="false">
      <c r="A313" s="44" t="s">
        <v>461</v>
      </c>
      <c r="B313" s="44" t="s">
        <v>469</v>
      </c>
      <c r="C313" s="44" t="s">
        <v>49</v>
      </c>
      <c r="D313" s="44" t="s">
        <v>470</v>
      </c>
      <c r="E313" s="44" t="s">
        <v>464</v>
      </c>
      <c r="F313" s="44"/>
      <c r="G313" s="44" t="s">
        <v>158</v>
      </c>
      <c r="H313" s="45" t="n">
        <v>0.00177</v>
      </c>
      <c r="I313" s="46" t="n">
        <v>23.85</v>
      </c>
      <c r="J313" s="46" t="n">
        <v>0.04</v>
      </c>
    </row>
    <row r="314" customFormat="false" ht="43.5" hidden="false" customHeight="true" outlineLevel="0" collapsed="false">
      <c r="A314" s="44" t="s">
        <v>461</v>
      </c>
      <c r="B314" s="44" t="s">
        <v>578</v>
      </c>
      <c r="C314" s="44" t="s">
        <v>49</v>
      </c>
      <c r="D314" s="44" t="s">
        <v>579</v>
      </c>
      <c r="E314" s="44" t="s">
        <v>464</v>
      </c>
      <c r="F314" s="44"/>
      <c r="G314" s="44" t="s">
        <v>67</v>
      </c>
      <c r="H314" s="45" t="n">
        <v>0.085</v>
      </c>
      <c r="I314" s="46" t="n">
        <v>460</v>
      </c>
      <c r="J314" s="46" t="n">
        <v>39.1</v>
      </c>
    </row>
    <row r="315" customFormat="false" ht="29" hidden="false" customHeight="true" outlineLevel="0" collapsed="false">
      <c r="A315" s="44" t="s">
        <v>461</v>
      </c>
      <c r="B315" s="44" t="s">
        <v>580</v>
      </c>
      <c r="C315" s="44" t="s">
        <v>49</v>
      </c>
      <c r="D315" s="44" t="s">
        <v>581</v>
      </c>
      <c r="E315" s="44" t="s">
        <v>464</v>
      </c>
      <c r="F315" s="44"/>
      <c r="G315" s="44" t="s">
        <v>582</v>
      </c>
      <c r="H315" s="45" t="n">
        <v>0.084</v>
      </c>
      <c r="I315" s="46" t="n">
        <v>43.54</v>
      </c>
      <c r="J315" s="46" t="n">
        <v>3.65</v>
      </c>
    </row>
    <row r="316" customFormat="false" ht="29" hidden="false" customHeight="true" outlineLevel="0" collapsed="false">
      <c r="A316" s="44" t="s">
        <v>461</v>
      </c>
      <c r="B316" s="44" t="s">
        <v>583</v>
      </c>
      <c r="C316" s="44" t="s">
        <v>49</v>
      </c>
      <c r="D316" s="44" t="s">
        <v>584</v>
      </c>
      <c r="E316" s="44" t="s">
        <v>464</v>
      </c>
      <c r="F316" s="44"/>
      <c r="G316" s="44" t="s">
        <v>158</v>
      </c>
      <c r="H316" s="45" t="n">
        <v>0.4</v>
      </c>
      <c r="I316" s="46" t="n">
        <v>14.8</v>
      </c>
      <c r="J316" s="46" t="n">
        <v>5.92</v>
      </c>
    </row>
    <row r="317" customFormat="false" ht="15" hidden="false" customHeight="false" outlineLevel="0" collapsed="false">
      <c r="A317" s="47"/>
      <c r="B317" s="47"/>
      <c r="C317" s="47"/>
      <c r="D317" s="47"/>
      <c r="E317" s="47" t="s">
        <v>471</v>
      </c>
      <c r="F317" s="48" t="n">
        <v>4.57491627957222</v>
      </c>
      <c r="G317" s="47" t="s">
        <v>472</v>
      </c>
      <c r="H317" s="49" t="n">
        <v>3.9</v>
      </c>
      <c r="I317" s="47" t="s">
        <v>473</v>
      </c>
      <c r="J317" s="48" t="n">
        <v>8.47</v>
      </c>
    </row>
    <row r="318" customFormat="false" ht="29" hidden="false" customHeight="true" outlineLevel="0" collapsed="false">
      <c r="A318" s="47"/>
      <c r="B318" s="47"/>
      <c r="C318" s="47"/>
      <c r="D318" s="47"/>
      <c r="E318" s="47" t="s">
        <v>474</v>
      </c>
      <c r="F318" s="48" t="n">
        <v>25.29</v>
      </c>
      <c r="G318" s="47"/>
      <c r="H318" s="50" t="s">
        <v>475</v>
      </c>
      <c r="I318" s="50"/>
      <c r="J318" s="48" t="n">
        <v>121.12</v>
      </c>
    </row>
    <row r="319" customFormat="false" ht="26.85" hidden="false" customHeight="false" outlineLevel="0" collapsed="false">
      <c r="A319" s="51"/>
      <c r="B319" s="51"/>
      <c r="C319" s="51"/>
      <c r="D319" s="51"/>
      <c r="E319" s="51"/>
      <c r="F319" s="51"/>
      <c r="G319" s="51" t="s">
        <v>476</v>
      </c>
      <c r="H319" s="52" t="n">
        <v>910</v>
      </c>
      <c r="I319" s="51" t="s">
        <v>477</v>
      </c>
      <c r="J319" s="53" t="n">
        <v>110219.2</v>
      </c>
    </row>
    <row r="320" customFormat="false" ht="15" hidden="false" customHeight="false" outlineLevel="0" collapsed="false">
      <c r="A320" s="54"/>
      <c r="B320" s="54"/>
      <c r="C320" s="54"/>
      <c r="D320" s="54"/>
      <c r="E320" s="54"/>
      <c r="F320" s="54"/>
      <c r="G320" s="54"/>
      <c r="H320" s="55"/>
      <c r="I320" s="54"/>
      <c r="J320" s="54"/>
    </row>
    <row r="321" customFormat="false" ht="15" hidden="false" customHeight="true" outlineLevel="0" collapsed="false">
      <c r="A321" s="36" t="s">
        <v>135</v>
      </c>
      <c r="B321" s="36" t="s">
        <v>39</v>
      </c>
      <c r="C321" s="36" t="s">
        <v>40</v>
      </c>
      <c r="D321" s="36" t="s">
        <v>10</v>
      </c>
      <c r="E321" s="36" t="s">
        <v>448</v>
      </c>
      <c r="F321" s="36"/>
      <c r="G321" s="36" t="s">
        <v>41</v>
      </c>
      <c r="H321" s="37" t="s">
        <v>42</v>
      </c>
      <c r="I321" s="36" t="s">
        <v>43</v>
      </c>
      <c r="J321" s="36" t="s">
        <v>11</v>
      </c>
    </row>
    <row r="322" customFormat="false" ht="29" hidden="false" customHeight="true" outlineLevel="0" collapsed="false">
      <c r="A322" s="38" t="s">
        <v>449</v>
      </c>
      <c r="B322" s="38" t="s">
        <v>136</v>
      </c>
      <c r="C322" s="38" t="s">
        <v>49</v>
      </c>
      <c r="D322" s="38" t="s">
        <v>137</v>
      </c>
      <c r="E322" s="38" t="s">
        <v>454</v>
      </c>
      <c r="F322" s="38"/>
      <c r="G322" s="38" t="s">
        <v>51</v>
      </c>
      <c r="H322" s="39" t="n">
        <v>1</v>
      </c>
      <c r="I322" s="40" t="n">
        <v>60.22</v>
      </c>
      <c r="J322" s="40" t="n">
        <v>60.22</v>
      </c>
    </row>
    <row r="323" customFormat="false" ht="29" hidden="false" customHeight="true" outlineLevel="0" collapsed="false">
      <c r="A323" s="41" t="s">
        <v>451</v>
      </c>
      <c r="B323" s="41" t="s">
        <v>638</v>
      </c>
      <c r="C323" s="41" t="s">
        <v>49</v>
      </c>
      <c r="D323" s="41" t="s">
        <v>639</v>
      </c>
      <c r="E323" s="41" t="s">
        <v>457</v>
      </c>
      <c r="F323" s="41"/>
      <c r="G323" s="41" t="s">
        <v>458</v>
      </c>
      <c r="H323" s="42" t="n">
        <v>0.275</v>
      </c>
      <c r="I323" s="43" t="n">
        <v>22.53</v>
      </c>
      <c r="J323" s="43" t="n">
        <v>6.19</v>
      </c>
    </row>
    <row r="324" customFormat="false" ht="29" hidden="false" customHeight="true" outlineLevel="0" collapsed="false">
      <c r="A324" s="41" t="s">
        <v>451</v>
      </c>
      <c r="B324" s="41" t="s">
        <v>459</v>
      </c>
      <c r="C324" s="41" t="s">
        <v>49</v>
      </c>
      <c r="D324" s="41" t="s">
        <v>460</v>
      </c>
      <c r="E324" s="41" t="s">
        <v>457</v>
      </c>
      <c r="F324" s="41"/>
      <c r="G324" s="41" t="s">
        <v>458</v>
      </c>
      <c r="H324" s="42" t="n">
        <v>0.115</v>
      </c>
      <c r="I324" s="43" t="n">
        <v>16.78</v>
      </c>
      <c r="J324" s="43" t="n">
        <v>1.92</v>
      </c>
    </row>
    <row r="325" customFormat="false" ht="15" hidden="false" customHeight="true" outlineLevel="0" collapsed="false">
      <c r="A325" s="44" t="s">
        <v>461</v>
      </c>
      <c r="B325" s="44" t="s">
        <v>651</v>
      </c>
      <c r="C325" s="44" t="s">
        <v>49</v>
      </c>
      <c r="D325" s="44" t="s">
        <v>652</v>
      </c>
      <c r="E325" s="44" t="s">
        <v>464</v>
      </c>
      <c r="F325" s="44"/>
      <c r="G325" s="44" t="s">
        <v>642</v>
      </c>
      <c r="H325" s="45" t="n">
        <v>0.064</v>
      </c>
      <c r="I325" s="46" t="n">
        <v>46.15</v>
      </c>
      <c r="J325" s="46" t="n">
        <v>2.95</v>
      </c>
    </row>
    <row r="326" customFormat="false" ht="15" hidden="false" customHeight="true" outlineLevel="0" collapsed="false">
      <c r="A326" s="44" t="s">
        <v>461</v>
      </c>
      <c r="B326" s="44" t="s">
        <v>653</v>
      </c>
      <c r="C326" s="44" t="s">
        <v>49</v>
      </c>
      <c r="D326" s="44" t="s">
        <v>654</v>
      </c>
      <c r="E326" s="44" t="s">
        <v>464</v>
      </c>
      <c r="F326" s="44"/>
      <c r="G326" s="44" t="s">
        <v>642</v>
      </c>
      <c r="H326" s="45" t="n">
        <v>0.322</v>
      </c>
      <c r="I326" s="46" t="n">
        <v>78.48</v>
      </c>
      <c r="J326" s="46" t="n">
        <v>25.27</v>
      </c>
    </row>
    <row r="327" customFormat="false" ht="15" hidden="false" customHeight="true" outlineLevel="0" collapsed="false">
      <c r="A327" s="44" t="s">
        <v>461</v>
      </c>
      <c r="B327" s="44" t="s">
        <v>645</v>
      </c>
      <c r="C327" s="44" t="s">
        <v>49</v>
      </c>
      <c r="D327" s="44" t="s">
        <v>646</v>
      </c>
      <c r="E327" s="44" t="s">
        <v>464</v>
      </c>
      <c r="F327" s="44"/>
      <c r="G327" s="44" t="s">
        <v>79</v>
      </c>
      <c r="H327" s="45" t="n">
        <v>0.01</v>
      </c>
      <c r="I327" s="46" t="n">
        <v>7.76</v>
      </c>
      <c r="J327" s="46" t="n">
        <v>0.07</v>
      </c>
    </row>
    <row r="328" customFormat="false" ht="15" hidden="false" customHeight="true" outlineLevel="0" collapsed="false">
      <c r="A328" s="44" t="s">
        <v>461</v>
      </c>
      <c r="B328" s="44" t="s">
        <v>655</v>
      </c>
      <c r="C328" s="44" t="s">
        <v>49</v>
      </c>
      <c r="D328" s="44" t="s">
        <v>656</v>
      </c>
      <c r="E328" s="44" t="s">
        <v>464</v>
      </c>
      <c r="F328" s="44"/>
      <c r="G328" s="44" t="s">
        <v>642</v>
      </c>
      <c r="H328" s="45" t="n">
        <v>0.2016</v>
      </c>
      <c r="I328" s="46" t="n">
        <v>118.17</v>
      </c>
      <c r="J328" s="46" t="n">
        <v>23.82</v>
      </c>
    </row>
    <row r="329" customFormat="false" ht="15" hidden="false" customHeight="false" outlineLevel="0" collapsed="false">
      <c r="A329" s="47"/>
      <c r="B329" s="47"/>
      <c r="C329" s="47"/>
      <c r="D329" s="47"/>
      <c r="E329" s="47" t="s">
        <v>471</v>
      </c>
      <c r="F329" s="48" t="n">
        <v>3.06794857945339</v>
      </c>
      <c r="G329" s="47" t="s">
        <v>472</v>
      </c>
      <c r="H329" s="49" t="n">
        <v>2.61</v>
      </c>
      <c r="I329" s="47" t="s">
        <v>473</v>
      </c>
      <c r="J329" s="48" t="n">
        <v>5.68</v>
      </c>
    </row>
    <row r="330" customFormat="false" ht="29" hidden="false" customHeight="true" outlineLevel="0" collapsed="false">
      <c r="A330" s="47"/>
      <c r="B330" s="47"/>
      <c r="C330" s="47"/>
      <c r="D330" s="47"/>
      <c r="E330" s="47" t="s">
        <v>474</v>
      </c>
      <c r="F330" s="48" t="n">
        <v>15.89</v>
      </c>
      <c r="G330" s="47"/>
      <c r="H330" s="50" t="s">
        <v>475</v>
      </c>
      <c r="I330" s="50"/>
      <c r="J330" s="48" t="n">
        <v>76.11</v>
      </c>
    </row>
    <row r="331" customFormat="false" ht="26.85" hidden="false" customHeight="false" outlineLevel="0" collapsed="false">
      <c r="A331" s="51"/>
      <c r="B331" s="51"/>
      <c r="C331" s="51"/>
      <c r="D331" s="51"/>
      <c r="E331" s="51"/>
      <c r="F331" s="51"/>
      <c r="G331" s="51" t="s">
        <v>476</v>
      </c>
      <c r="H331" s="52" t="n">
        <v>601.9</v>
      </c>
      <c r="I331" s="51" t="s">
        <v>477</v>
      </c>
      <c r="J331" s="53" t="n">
        <v>45810.6</v>
      </c>
    </row>
    <row r="332" customFormat="false" ht="15" hidden="false" customHeight="false" outlineLevel="0" collapsed="false">
      <c r="A332" s="54"/>
      <c r="B332" s="54"/>
      <c r="C332" s="54"/>
      <c r="D332" s="54"/>
      <c r="E332" s="54"/>
      <c r="F332" s="54"/>
      <c r="G332" s="54"/>
      <c r="H332" s="55"/>
      <c r="I332" s="54"/>
      <c r="J332" s="54"/>
    </row>
    <row r="333" customFormat="false" ht="15" hidden="false" customHeight="true" outlineLevel="0" collapsed="false">
      <c r="A333" s="36" t="s">
        <v>138</v>
      </c>
      <c r="B333" s="36" t="s">
        <v>39</v>
      </c>
      <c r="C333" s="36" t="s">
        <v>40</v>
      </c>
      <c r="D333" s="36" t="s">
        <v>10</v>
      </c>
      <c r="E333" s="36" t="s">
        <v>448</v>
      </c>
      <c r="F333" s="36"/>
      <c r="G333" s="36" t="s">
        <v>41</v>
      </c>
      <c r="H333" s="37" t="s">
        <v>42</v>
      </c>
      <c r="I333" s="36" t="s">
        <v>43</v>
      </c>
      <c r="J333" s="36" t="s">
        <v>11</v>
      </c>
    </row>
    <row r="334" customFormat="false" ht="29" hidden="false" customHeight="true" outlineLevel="0" collapsed="false">
      <c r="A334" s="38" t="s">
        <v>449</v>
      </c>
      <c r="B334" s="38" t="s">
        <v>139</v>
      </c>
      <c r="C334" s="38" t="s">
        <v>49</v>
      </c>
      <c r="D334" s="38" t="s">
        <v>140</v>
      </c>
      <c r="E334" s="38" t="s">
        <v>454</v>
      </c>
      <c r="F334" s="38"/>
      <c r="G334" s="38" t="s">
        <v>115</v>
      </c>
      <c r="H334" s="39" t="n">
        <v>1</v>
      </c>
      <c r="I334" s="40" t="n">
        <v>8.74</v>
      </c>
      <c r="J334" s="40" t="n">
        <v>8.74</v>
      </c>
    </row>
    <row r="335" customFormat="false" ht="29" hidden="false" customHeight="true" outlineLevel="0" collapsed="false">
      <c r="A335" s="41" t="s">
        <v>451</v>
      </c>
      <c r="B335" s="41" t="s">
        <v>638</v>
      </c>
      <c r="C335" s="41" t="s">
        <v>49</v>
      </c>
      <c r="D335" s="41" t="s">
        <v>639</v>
      </c>
      <c r="E335" s="41" t="s">
        <v>457</v>
      </c>
      <c r="F335" s="41"/>
      <c r="G335" s="41" t="s">
        <v>458</v>
      </c>
      <c r="H335" s="42" t="n">
        <v>0.239</v>
      </c>
      <c r="I335" s="43" t="n">
        <v>22.53</v>
      </c>
      <c r="J335" s="43" t="n">
        <v>5.38</v>
      </c>
    </row>
    <row r="336" customFormat="false" ht="29" hidden="false" customHeight="true" outlineLevel="0" collapsed="false">
      <c r="A336" s="41" t="s">
        <v>451</v>
      </c>
      <c r="B336" s="41" t="s">
        <v>459</v>
      </c>
      <c r="C336" s="41" t="s">
        <v>49</v>
      </c>
      <c r="D336" s="41" t="s">
        <v>460</v>
      </c>
      <c r="E336" s="41" t="s">
        <v>457</v>
      </c>
      <c r="F336" s="41"/>
      <c r="G336" s="41" t="s">
        <v>458</v>
      </c>
      <c r="H336" s="42" t="n">
        <v>0.1</v>
      </c>
      <c r="I336" s="43" t="n">
        <v>16.78</v>
      </c>
      <c r="J336" s="43" t="n">
        <v>1.67</v>
      </c>
    </row>
    <row r="337" customFormat="false" ht="15" hidden="false" customHeight="true" outlineLevel="0" collapsed="false">
      <c r="A337" s="44" t="s">
        <v>461</v>
      </c>
      <c r="B337" s="44" t="s">
        <v>651</v>
      </c>
      <c r="C337" s="44" t="s">
        <v>49</v>
      </c>
      <c r="D337" s="44" t="s">
        <v>652</v>
      </c>
      <c r="E337" s="44" t="s">
        <v>464</v>
      </c>
      <c r="F337" s="44"/>
      <c r="G337" s="44" t="s">
        <v>642</v>
      </c>
      <c r="H337" s="45" t="n">
        <v>0.003</v>
      </c>
      <c r="I337" s="46" t="n">
        <v>46.15</v>
      </c>
      <c r="J337" s="46" t="n">
        <v>0.13</v>
      </c>
    </row>
    <row r="338" customFormat="false" ht="15" hidden="false" customHeight="true" outlineLevel="0" collapsed="false">
      <c r="A338" s="44" t="s">
        <v>461</v>
      </c>
      <c r="B338" s="44" t="s">
        <v>653</v>
      </c>
      <c r="C338" s="44" t="s">
        <v>49</v>
      </c>
      <c r="D338" s="44" t="s">
        <v>654</v>
      </c>
      <c r="E338" s="44" t="s">
        <v>464</v>
      </c>
      <c r="F338" s="44"/>
      <c r="G338" s="44" t="s">
        <v>642</v>
      </c>
      <c r="H338" s="45" t="n">
        <v>0.016</v>
      </c>
      <c r="I338" s="46" t="n">
        <v>78.48</v>
      </c>
      <c r="J338" s="46" t="n">
        <v>1.25</v>
      </c>
    </row>
    <row r="339" customFormat="false" ht="15" hidden="false" customHeight="true" outlineLevel="0" collapsed="false">
      <c r="A339" s="44" t="s">
        <v>461</v>
      </c>
      <c r="B339" s="44" t="s">
        <v>645</v>
      </c>
      <c r="C339" s="44" t="s">
        <v>49</v>
      </c>
      <c r="D339" s="44" t="s">
        <v>646</v>
      </c>
      <c r="E339" s="44" t="s">
        <v>464</v>
      </c>
      <c r="F339" s="44"/>
      <c r="G339" s="44" t="s">
        <v>79</v>
      </c>
      <c r="H339" s="45" t="n">
        <v>0.04</v>
      </c>
      <c r="I339" s="46" t="n">
        <v>7.76</v>
      </c>
      <c r="J339" s="46" t="n">
        <v>0.31</v>
      </c>
    </row>
    <row r="340" customFormat="false" ht="15" hidden="false" customHeight="false" outlineLevel="0" collapsed="false">
      <c r="A340" s="47"/>
      <c r="B340" s="47"/>
      <c r="C340" s="47"/>
      <c r="D340" s="47"/>
      <c r="E340" s="47" t="s">
        <v>471</v>
      </c>
      <c r="F340" s="48" t="n">
        <v>2.66825105325699</v>
      </c>
      <c r="G340" s="47" t="s">
        <v>472</v>
      </c>
      <c r="H340" s="49" t="n">
        <v>2.27</v>
      </c>
      <c r="I340" s="47" t="s">
        <v>473</v>
      </c>
      <c r="J340" s="48" t="n">
        <v>4.94</v>
      </c>
    </row>
    <row r="341" customFormat="false" ht="29" hidden="false" customHeight="true" outlineLevel="0" collapsed="false">
      <c r="A341" s="47"/>
      <c r="B341" s="47"/>
      <c r="C341" s="47"/>
      <c r="D341" s="47"/>
      <c r="E341" s="47" t="s">
        <v>474</v>
      </c>
      <c r="F341" s="48" t="n">
        <v>2.3</v>
      </c>
      <c r="G341" s="47"/>
      <c r="H341" s="50" t="s">
        <v>475</v>
      </c>
      <c r="I341" s="50"/>
      <c r="J341" s="48" t="n">
        <v>11.04</v>
      </c>
    </row>
    <row r="342" customFormat="false" ht="26.85" hidden="false" customHeight="false" outlineLevel="0" collapsed="false">
      <c r="A342" s="51"/>
      <c r="B342" s="51"/>
      <c r="C342" s="51"/>
      <c r="D342" s="51"/>
      <c r="E342" s="51"/>
      <c r="F342" s="51"/>
      <c r="G342" s="51" t="s">
        <v>476</v>
      </c>
      <c r="H342" s="52" t="n">
        <v>511.05</v>
      </c>
      <c r="I342" s="51" t="s">
        <v>477</v>
      </c>
      <c r="J342" s="53" t="n">
        <v>5641.99</v>
      </c>
    </row>
    <row r="343" customFormat="false" ht="15" hidden="false" customHeight="false" outlineLevel="0" collapsed="false">
      <c r="A343" s="54"/>
      <c r="B343" s="54"/>
      <c r="C343" s="54"/>
      <c r="D343" s="54"/>
      <c r="E343" s="54"/>
      <c r="F343" s="54"/>
      <c r="G343" s="54"/>
      <c r="H343" s="55"/>
      <c r="I343" s="54"/>
      <c r="J343" s="54"/>
    </row>
    <row r="344" customFormat="false" ht="15" hidden="false" customHeight="true" outlineLevel="0" collapsed="false">
      <c r="A344" s="36" t="s">
        <v>141</v>
      </c>
      <c r="B344" s="36" t="s">
        <v>39</v>
      </c>
      <c r="C344" s="36" t="s">
        <v>40</v>
      </c>
      <c r="D344" s="36" t="s">
        <v>10</v>
      </c>
      <c r="E344" s="36" t="s">
        <v>448</v>
      </c>
      <c r="F344" s="36"/>
      <c r="G344" s="36" t="s">
        <v>41</v>
      </c>
      <c r="H344" s="37" t="s">
        <v>42</v>
      </c>
      <c r="I344" s="36" t="s">
        <v>43</v>
      </c>
      <c r="J344" s="36" t="s">
        <v>11</v>
      </c>
    </row>
    <row r="345" customFormat="false" ht="72.55" hidden="false" customHeight="true" outlineLevel="0" collapsed="false">
      <c r="A345" s="38" t="s">
        <v>449</v>
      </c>
      <c r="B345" s="38" t="s">
        <v>142</v>
      </c>
      <c r="C345" s="38" t="s">
        <v>49</v>
      </c>
      <c r="D345" s="38" t="s">
        <v>143</v>
      </c>
      <c r="E345" s="38" t="s">
        <v>626</v>
      </c>
      <c r="F345" s="38"/>
      <c r="G345" s="38" t="s">
        <v>51</v>
      </c>
      <c r="H345" s="39" t="n">
        <v>1</v>
      </c>
      <c r="I345" s="40" t="n">
        <v>154.41</v>
      </c>
      <c r="J345" s="40" t="n">
        <v>154.41</v>
      </c>
    </row>
    <row r="346" customFormat="false" ht="29" hidden="false" customHeight="true" outlineLevel="0" collapsed="false">
      <c r="A346" s="41" t="s">
        <v>451</v>
      </c>
      <c r="B346" s="41" t="s">
        <v>657</v>
      </c>
      <c r="C346" s="41" t="s">
        <v>49</v>
      </c>
      <c r="D346" s="41" t="s">
        <v>658</v>
      </c>
      <c r="E346" s="41" t="s">
        <v>457</v>
      </c>
      <c r="F346" s="41"/>
      <c r="G346" s="41" t="s">
        <v>458</v>
      </c>
      <c r="H346" s="42" t="n">
        <v>0.9774</v>
      </c>
      <c r="I346" s="43" t="n">
        <v>22.7</v>
      </c>
      <c r="J346" s="43" t="n">
        <v>22.18</v>
      </c>
    </row>
    <row r="347" customFormat="false" ht="29" hidden="false" customHeight="true" outlineLevel="0" collapsed="false">
      <c r="A347" s="41" t="s">
        <v>451</v>
      </c>
      <c r="B347" s="41" t="s">
        <v>459</v>
      </c>
      <c r="C347" s="41" t="s">
        <v>49</v>
      </c>
      <c r="D347" s="41" t="s">
        <v>460</v>
      </c>
      <c r="E347" s="41" t="s">
        <v>457</v>
      </c>
      <c r="F347" s="41"/>
      <c r="G347" s="41" t="s">
        <v>458</v>
      </c>
      <c r="H347" s="42" t="n">
        <v>0.9974</v>
      </c>
      <c r="I347" s="43" t="n">
        <v>16.78</v>
      </c>
      <c r="J347" s="43" t="n">
        <v>16.73</v>
      </c>
    </row>
    <row r="348" customFormat="false" ht="43.5" hidden="false" customHeight="true" outlineLevel="0" collapsed="false">
      <c r="A348" s="41" t="s">
        <v>451</v>
      </c>
      <c r="B348" s="41" t="s">
        <v>659</v>
      </c>
      <c r="C348" s="41" t="s">
        <v>49</v>
      </c>
      <c r="D348" s="41" t="s">
        <v>660</v>
      </c>
      <c r="E348" s="41" t="s">
        <v>490</v>
      </c>
      <c r="F348" s="41"/>
      <c r="G348" s="41" t="s">
        <v>67</v>
      </c>
      <c r="H348" s="42" t="n">
        <v>0.0045</v>
      </c>
      <c r="I348" s="43" t="n">
        <v>350.45</v>
      </c>
      <c r="J348" s="43" t="n">
        <v>1.57</v>
      </c>
    </row>
    <row r="349" customFormat="false" ht="29" hidden="false" customHeight="true" outlineLevel="0" collapsed="false">
      <c r="A349" s="44" t="s">
        <v>461</v>
      </c>
      <c r="B349" s="44" t="s">
        <v>661</v>
      </c>
      <c r="C349" s="44" t="s">
        <v>49</v>
      </c>
      <c r="D349" s="44" t="s">
        <v>662</v>
      </c>
      <c r="E349" s="44" t="s">
        <v>464</v>
      </c>
      <c r="F349" s="44"/>
      <c r="G349" s="44" t="s">
        <v>51</v>
      </c>
      <c r="H349" s="45" t="n">
        <v>1.0203</v>
      </c>
      <c r="I349" s="46" t="n">
        <v>28.61</v>
      </c>
      <c r="J349" s="46" t="n">
        <v>29.19</v>
      </c>
    </row>
    <row r="350" customFormat="false" ht="29" hidden="false" customHeight="true" outlineLevel="0" collapsed="false">
      <c r="A350" s="44" t="s">
        <v>461</v>
      </c>
      <c r="B350" s="44" t="s">
        <v>663</v>
      </c>
      <c r="C350" s="44" t="s">
        <v>49</v>
      </c>
      <c r="D350" s="44" t="s">
        <v>664</v>
      </c>
      <c r="E350" s="44" t="s">
        <v>464</v>
      </c>
      <c r="F350" s="44"/>
      <c r="G350" s="44" t="s">
        <v>115</v>
      </c>
      <c r="H350" s="45" t="n">
        <v>0.6105</v>
      </c>
      <c r="I350" s="46" t="n">
        <v>72.86</v>
      </c>
      <c r="J350" s="46" t="n">
        <v>44.48</v>
      </c>
    </row>
    <row r="351" customFormat="false" ht="29" hidden="false" customHeight="true" outlineLevel="0" collapsed="false">
      <c r="A351" s="44" t="s">
        <v>461</v>
      </c>
      <c r="B351" s="44" t="s">
        <v>665</v>
      </c>
      <c r="C351" s="44" t="s">
        <v>49</v>
      </c>
      <c r="D351" s="44" t="s">
        <v>666</v>
      </c>
      <c r="E351" s="44" t="s">
        <v>464</v>
      </c>
      <c r="F351" s="44"/>
      <c r="G351" s="44" t="s">
        <v>115</v>
      </c>
      <c r="H351" s="45" t="n">
        <v>0.8701</v>
      </c>
      <c r="I351" s="46" t="n">
        <v>43.49</v>
      </c>
      <c r="J351" s="46" t="n">
        <v>37.84</v>
      </c>
    </row>
    <row r="352" customFormat="false" ht="29" hidden="false" customHeight="true" outlineLevel="0" collapsed="false">
      <c r="A352" s="44" t="s">
        <v>461</v>
      </c>
      <c r="B352" s="44" t="s">
        <v>667</v>
      </c>
      <c r="C352" s="44" t="s">
        <v>49</v>
      </c>
      <c r="D352" s="44" t="s">
        <v>668</v>
      </c>
      <c r="E352" s="44" t="s">
        <v>464</v>
      </c>
      <c r="F352" s="44"/>
      <c r="G352" s="44" t="s">
        <v>158</v>
      </c>
      <c r="H352" s="45" t="n">
        <v>0.0025</v>
      </c>
      <c r="I352" s="46" t="n">
        <v>53.39</v>
      </c>
      <c r="J352" s="46" t="n">
        <v>0.13</v>
      </c>
    </row>
    <row r="353" customFormat="false" ht="29" hidden="false" customHeight="true" outlineLevel="0" collapsed="false">
      <c r="A353" s="44" t="s">
        <v>461</v>
      </c>
      <c r="B353" s="44" t="s">
        <v>669</v>
      </c>
      <c r="C353" s="44" t="s">
        <v>49</v>
      </c>
      <c r="D353" s="44" t="s">
        <v>670</v>
      </c>
      <c r="E353" s="44" t="s">
        <v>464</v>
      </c>
      <c r="F353" s="44"/>
      <c r="G353" s="44" t="s">
        <v>158</v>
      </c>
      <c r="H353" s="45" t="n">
        <v>0.0797</v>
      </c>
      <c r="I353" s="46" t="n">
        <v>28.8</v>
      </c>
      <c r="J353" s="46" t="n">
        <v>2.29</v>
      </c>
    </row>
    <row r="354" customFormat="false" ht="15" hidden="false" customHeight="false" outlineLevel="0" collapsed="false">
      <c r="A354" s="47"/>
      <c r="B354" s="47"/>
      <c r="C354" s="47"/>
      <c r="D354" s="47"/>
      <c r="E354" s="47" t="s">
        <v>471</v>
      </c>
      <c r="F354" s="48" t="n">
        <v>15.5125850707573</v>
      </c>
      <c r="G354" s="47" t="s">
        <v>472</v>
      </c>
      <c r="H354" s="49" t="n">
        <v>13.21</v>
      </c>
      <c r="I354" s="47" t="s">
        <v>473</v>
      </c>
      <c r="J354" s="48" t="n">
        <v>28.72</v>
      </c>
    </row>
    <row r="355" customFormat="false" ht="29" hidden="false" customHeight="true" outlineLevel="0" collapsed="false">
      <c r="A355" s="47"/>
      <c r="B355" s="47"/>
      <c r="C355" s="47"/>
      <c r="D355" s="47"/>
      <c r="E355" s="47" t="s">
        <v>474</v>
      </c>
      <c r="F355" s="48" t="n">
        <v>40.76</v>
      </c>
      <c r="G355" s="47"/>
      <c r="H355" s="50" t="s">
        <v>475</v>
      </c>
      <c r="I355" s="50"/>
      <c r="J355" s="48" t="n">
        <v>195.17</v>
      </c>
    </row>
    <row r="356" customFormat="false" ht="26.85" hidden="false" customHeight="false" outlineLevel="0" collapsed="false">
      <c r="A356" s="51"/>
      <c r="B356" s="51"/>
      <c r="C356" s="51"/>
      <c r="D356" s="51"/>
      <c r="E356" s="51"/>
      <c r="F356" s="51"/>
      <c r="G356" s="51" t="s">
        <v>476</v>
      </c>
      <c r="H356" s="52" t="n">
        <v>958.69</v>
      </c>
      <c r="I356" s="51" t="s">
        <v>477</v>
      </c>
      <c r="J356" s="53" t="n">
        <v>187107.52</v>
      </c>
    </row>
    <row r="357" customFormat="false" ht="15" hidden="false" customHeight="false" outlineLevel="0" collapsed="false">
      <c r="A357" s="54"/>
      <c r="B357" s="54"/>
      <c r="C357" s="54"/>
      <c r="D357" s="54"/>
      <c r="E357" s="54"/>
      <c r="F357" s="54"/>
      <c r="G357" s="54"/>
      <c r="H357" s="55"/>
      <c r="I357" s="54"/>
      <c r="J357" s="54"/>
    </row>
    <row r="358" customFormat="false" ht="15" hidden="false" customHeight="true" outlineLevel="0" collapsed="false">
      <c r="A358" s="36" t="s">
        <v>144</v>
      </c>
      <c r="B358" s="36" t="s">
        <v>39</v>
      </c>
      <c r="C358" s="36" t="s">
        <v>40</v>
      </c>
      <c r="D358" s="36" t="s">
        <v>10</v>
      </c>
      <c r="E358" s="36" t="s">
        <v>448</v>
      </c>
      <c r="F358" s="36"/>
      <c r="G358" s="36" t="s">
        <v>41</v>
      </c>
      <c r="H358" s="37" t="s">
        <v>42</v>
      </c>
      <c r="I358" s="36" t="s">
        <v>43</v>
      </c>
      <c r="J358" s="36" t="s">
        <v>11</v>
      </c>
    </row>
    <row r="359" customFormat="false" ht="43.5" hidden="false" customHeight="true" outlineLevel="0" collapsed="false">
      <c r="A359" s="38" t="s">
        <v>449</v>
      </c>
      <c r="B359" s="38" t="s">
        <v>145</v>
      </c>
      <c r="C359" s="38" t="s">
        <v>74</v>
      </c>
      <c r="D359" s="38" t="s">
        <v>146</v>
      </c>
      <c r="E359" s="38" t="s">
        <v>671</v>
      </c>
      <c r="F359" s="38"/>
      <c r="G359" s="38" t="s">
        <v>51</v>
      </c>
      <c r="H359" s="39" t="n">
        <v>1</v>
      </c>
      <c r="I359" s="40" t="n">
        <v>556.8</v>
      </c>
      <c r="J359" s="40" t="n">
        <v>556.8</v>
      </c>
    </row>
    <row r="360" customFormat="false" ht="29" hidden="false" customHeight="true" outlineLevel="0" collapsed="false">
      <c r="A360" s="41" t="s">
        <v>451</v>
      </c>
      <c r="B360" s="41" t="s">
        <v>672</v>
      </c>
      <c r="C360" s="41" t="s">
        <v>74</v>
      </c>
      <c r="D360" s="41" t="s">
        <v>673</v>
      </c>
      <c r="E360" s="41" t="s">
        <v>671</v>
      </c>
      <c r="F360" s="41"/>
      <c r="G360" s="41" t="s">
        <v>79</v>
      </c>
      <c r="H360" s="42" t="n">
        <v>1.06</v>
      </c>
      <c r="I360" s="43" t="n">
        <v>7.69</v>
      </c>
      <c r="J360" s="43" t="n">
        <v>8.15</v>
      </c>
    </row>
    <row r="361" customFormat="false" ht="29" hidden="false" customHeight="true" outlineLevel="0" collapsed="false">
      <c r="A361" s="41" t="s">
        <v>451</v>
      </c>
      <c r="B361" s="41" t="s">
        <v>512</v>
      </c>
      <c r="C361" s="41" t="s">
        <v>74</v>
      </c>
      <c r="D361" s="41" t="s">
        <v>513</v>
      </c>
      <c r="E361" s="41" t="s">
        <v>514</v>
      </c>
      <c r="F361" s="41"/>
      <c r="G361" s="41" t="s">
        <v>458</v>
      </c>
      <c r="H361" s="42" t="n">
        <v>3.16</v>
      </c>
      <c r="I361" s="43" t="n">
        <v>3.75</v>
      </c>
      <c r="J361" s="43" t="n">
        <v>11.85</v>
      </c>
    </row>
    <row r="362" customFormat="false" ht="29" hidden="false" customHeight="true" outlineLevel="0" collapsed="false">
      <c r="A362" s="41" t="s">
        <v>451</v>
      </c>
      <c r="B362" s="41" t="s">
        <v>595</v>
      </c>
      <c r="C362" s="41" t="s">
        <v>74</v>
      </c>
      <c r="D362" s="41" t="s">
        <v>596</v>
      </c>
      <c r="E362" s="41" t="s">
        <v>514</v>
      </c>
      <c r="F362" s="41"/>
      <c r="G362" s="41" t="s">
        <v>458</v>
      </c>
      <c r="H362" s="42" t="n">
        <v>0.53</v>
      </c>
      <c r="I362" s="43" t="n">
        <v>3.61</v>
      </c>
      <c r="J362" s="43" t="n">
        <v>1.91</v>
      </c>
    </row>
    <row r="363" customFormat="false" ht="29" hidden="false" customHeight="true" outlineLevel="0" collapsed="false">
      <c r="A363" s="41" t="s">
        <v>451</v>
      </c>
      <c r="B363" s="41" t="s">
        <v>674</v>
      </c>
      <c r="C363" s="41" t="s">
        <v>74</v>
      </c>
      <c r="D363" s="41" t="s">
        <v>675</v>
      </c>
      <c r="E363" s="41" t="s">
        <v>514</v>
      </c>
      <c r="F363" s="41"/>
      <c r="G363" s="41" t="s">
        <v>458</v>
      </c>
      <c r="H363" s="42" t="n">
        <v>2.63</v>
      </c>
      <c r="I363" s="43" t="n">
        <v>3.58</v>
      </c>
      <c r="J363" s="43" t="n">
        <v>9.41</v>
      </c>
    </row>
    <row r="364" customFormat="false" ht="15" hidden="false" customHeight="true" outlineLevel="0" collapsed="false">
      <c r="A364" s="44" t="s">
        <v>461</v>
      </c>
      <c r="B364" s="44" t="s">
        <v>676</v>
      </c>
      <c r="C364" s="44" t="s">
        <v>74</v>
      </c>
      <c r="D364" s="44" t="s">
        <v>677</v>
      </c>
      <c r="E364" s="44" t="s">
        <v>464</v>
      </c>
      <c r="F364" s="44"/>
      <c r="G364" s="44" t="s">
        <v>158</v>
      </c>
      <c r="H364" s="45" t="n">
        <v>0.56</v>
      </c>
      <c r="I364" s="46" t="n">
        <v>13.23</v>
      </c>
      <c r="J364" s="46" t="n">
        <v>7.4</v>
      </c>
    </row>
    <row r="365" customFormat="false" ht="29" hidden="false" customHeight="true" outlineLevel="0" collapsed="false">
      <c r="A365" s="44" t="s">
        <v>461</v>
      </c>
      <c r="B365" s="44" t="s">
        <v>678</v>
      </c>
      <c r="C365" s="44" t="s">
        <v>74</v>
      </c>
      <c r="D365" s="44" t="s">
        <v>679</v>
      </c>
      <c r="E365" s="44" t="s">
        <v>464</v>
      </c>
      <c r="F365" s="44"/>
      <c r="G365" s="44" t="s">
        <v>158</v>
      </c>
      <c r="H365" s="45" t="n">
        <v>7.96</v>
      </c>
      <c r="I365" s="46" t="n">
        <v>8.02</v>
      </c>
      <c r="J365" s="46" t="n">
        <v>63.83</v>
      </c>
    </row>
    <row r="366" customFormat="false" ht="15" hidden="false" customHeight="true" outlineLevel="0" collapsed="false">
      <c r="A366" s="44" t="s">
        <v>461</v>
      </c>
      <c r="B366" s="44" t="s">
        <v>680</v>
      </c>
      <c r="C366" s="44" t="s">
        <v>74</v>
      </c>
      <c r="D366" s="44" t="s">
        <v>681</v>
      </c>
      <c r="E366" s="44" t="s">
        <v>464</v>
      </c>
      <c r="F366" s="44"/>
      <c r="G366" s="44" t="s">
        <v>158</v>
      </c>
      <c r="H366" s="45" t="n">
        <v>4.37</v>
      </c>
      <c r="I366" s="46" t="n">
        <v>10.42</v>
      </c>
      <c r="J366" s="46" t="n">
        <v>45.53</v>
      </c>
    </row>
    <row r="367" customFormat="false" ht="15" hidden="false" customHeight="true" outlineLevel="0" collapsed="false">
      <c r="A367" s="44" t="s">
        <v>461</v>
      </c>
      <c r="B367" s="44" t="s">
        <v>603</v>
      </c>
      <c r="C367" s="44" t="s">
        <v>49</v>
      </c>
      <c r="D367" s="44" t="s">
        <v>604</v>
      </c>
      <c r="E367" s="44" t="s">
        <v>517</v>
      </c>
      <c r="F367" s="44"/>
      <c r="G367" s="44" t="s">
        <v>458</v>
      </c>
      <c r="H367" s="45" t="n">
        <v>0.53</v>
      </c>
      <c r="I367" s="46" t="n">
        <v>15.6</v>
      </c>
      <c r="J367" s="46" t="n">
        <v>8.26</v>
      </c>
    </row>
    <row r="368" customFormat="false" ht="15" hidden="false" customHeight="true" outlineLevel="0" collapsed="false">
      <c r="A368" s="44" t="s">
        <v>461</v>
      </c>
      <c r="B368" s="44" t="s">
        <v>682</v>
      </c>
      <c r="C368" s="44" t="s">
        <v>49</v>
      </c>
      <c r="D368" s="44" t="s">
        <v>683</v>
      </c>
      <c r="E368" s="44" t="s">
        <v>517</v>
      </c>
      <c r="F368" s="44"/>
      <c r="G368" s="44" t="s">
        <v>458</v>
      </c>
      <c r="H368" s="45" t="n">
        <v>2.63</v>
      </c>
      <c r="I368" s="46" t="n">
        <v>17.16</v>
      </c>
      <c r="J368" s="46" t="n">
        <v>45.13</v>
      </c>
    </row>
    <row r="369" customFormat="false" ht="15" hidden="false" customHeight="true" outlineLevel="0" collapsed="false">
      <c r="A369" s="44" t="s">
        <v>461</v>
      </c>
      <c r="B369" s="44" t="s">
        <v>515</v>
      </c>
      <c r="C369" s="44" t="s">
        <v>49</v>
      </c>
      <c r="D369" s="44" t="s">
        <v>516</v>
      </c>
      <c r="E369" s="44" t="s">
        <v>517</v>
      </c>
      <c r="F369" s="44"/>
      <c r="G369" s="44" t="s">
        <v>458</v>
      </c>
      <c r="H369" s="45" t="n">
        <v>3.16</v>
      </c>
      <c r="I369" s="46" t="n">
        <v>11.36</v>
      </c>
      <c r="J369" s="46" t="n">
        <v>35.89</v>
      </c>
    </row>
    <row r="370" customFormat="false" ht="43.5" hidden="false" customHeight="true" outlineLevel="0" collapsed="false">
      <c r="A370" s="44" t="s">
        <v>461</v>
      </c>
      <c r="B370" s="44" t="s">
        <v>684</v>
      </c>
      <c r="C370" s="44" t="s">
        <v>49</v>
      </c>
      <c r="D370" s="44" t="s">
        <v>685</v>
      </c>
      <c r="E370" s="44" t="s">
        <v>464</v>
      </c>
      <c r="F370" s="44"/>
      <c r="G370" s="44" t="s">
        <v>51</v>
      </c>
      <c r="H370" s="45" t="n">
        <v>0.68</v>
      </c>
      <c r="I370" s="46" t="n">
        <v>51.02</v>
      </c>
      <c r="J370" s="46" t="n">
        <v>34.69</v>
      </c>
    </row>
    <row r="371" customFormat="false" ht="29" hidden="false" customHeight="true" outlineLevel="0" collapsed="false">
      <c r="A371" s="44" t="s">
        <v>461</v>
      </c>
      <c r="B371" s="44" t="s">
        <v>667</v>
      </c>
      <c r="C371" s="44" t="s">
        <v>49</v>
      </c>
      <c r="D371" s="44" t="s">
        <v>668</v>
      </c>
      <c r="E371" s="44" t="s">
        <v>464</v>
      </c>
      <c r="F371" s="44"/>
      <c r="G371" s="44" t="s">
        <v>158</v>
      </c>
      <c r="H371" s="45" t="n">
        <v>0.59</v>
      </c>
      <c r="I371" s="46" t="n">
        <v>53.39</v>
      </c>
      <c r="J371" s="46" t="n">
        <v>31.5</v>
      </c>
    </row>
    <row r="372" customFormat="false" ht="29" hidden="false" customHeight="true" outlineLevel="0" collapsed="false">
      <c r="A372" s="44" t="s">
        <v>461</v>
      </c>
      <c r="B372" s="44" t="s">
        <v>686</v>
      </c>
      <c r="C372" s="44" t="s">
        <v>49</v>
      </c>
      <c r="D372" s="44" t="s">
        <v>687</v>
      </c>
      <c r="E372" s="44" t="s">
        <v>464</v>
      </c>
      <c r="F372" s="44"/>
      <c r="G372" s="44" t="s">
        <v>115</v>
      </c>
      <c r="H372" s="45" t="n">
        <v>3.79</v>
      </c>
      <c r="I372" s="46" t="n">
        <v>65.87</v>
      </c>
      <c r="J372" s="46" t="n">
        <v>249.64</v>
      </c>
    </row>
    <row r="373" customFormat="false" ht="29" hidden="false" customHeight="true" outlineLevel="0" collapsed="false">
      <c r="A373" s="44" t="s">
        <v>461</v>
      </c>
      <c r="B373" s="44" t="s">
        <v>688</v>
      </c>
      <c r="C373" s="44" t="s">
        <v>49</v>
      </c>
      <c r="D373" s="44" t="s">
        <v>689</v>
      </c>
      <c r="E373" s="44" t="s">
        <v>464</v>
      </c>
      <c r="F373" s="44"/>
      <c r="G373" s="44" t="s">
        <v>158</v>
      </c>
      <c r="H373" s="45" t="n">
        <v>0.29</v>
      </c>
      <c r="I373" s="46" t="n">
        <v>12.48</v>
      </c>
      <c r="J373" s="46" t="n">
        <v>3.61</v>
      </c>
    </row>
    <row r="374" customFormat="false" ht="15" hidden="false" customHeight="false" outlineLevel="0" collapsed="false">
      <c r="A374" s="47"/>
      <c r="B374" s="47"/>
      <c r="C374" s="47"/>
      <c r="D374" s="47"/>
      <c r="E374" s="47" t="s">
        <v>471</v>
      </c>
      <c r="F374" s="48" t="n">
        <v>48.2229664</v>
      </c>
      <c r="G374" s="47" t="s">
        <v>472</v>
      </c>
      <c r="H374" s="49" t="n">
        <v>41.06</v>
      </c>
      <c r="I374" s="47" t="s">
        <v>473</v>
      </c>
      <c r="J374" s="48" t="n">
        <v>89.28</v>
      </c>
    </row>
    <row r="375" customFormat="false" ht="29" hidden="false" customHeight="true" outlineLevel="0" collapsed="false">
      <c r="A375" s="47"/>
      <c r="B375" s="47"/>
      <c r="C375" s="47"/>
      <c r="D375" s="47"/>
      <c r="E375" s="47" t="s">
        <v>474</v>
      </c>
      <c r="F375" s="48" t="n">
        <v>146.99</v>
      </c>
      <c r="G375" s="47"/>
      <c r="H375" s="50" t="s">
        <v>475</v>
      </c>
      <c r="I375" s="50"/>
      <c r="J375" s="48" t="n">
        <v>703.79</v>
      </c>
    </row>
    <row r="376" customFormat="false" ht="26.85" hidden="false" customHeight="false" outlineLevel="0" collapsed="false">
      <c r="A376" s="51"/>
      <c r="B376" s="51"/>
      <c r="C376" s="51"/>
      <c r="D376" s="51"/>
      <c r="E376" s="51"/>
      <c r="F376" s="51"/>
      <c r="G376" s="51" t="s">
        <v>476</v>
      </c>
      <c r="H376" s="52" t="n">
        <v>18.9</v>
      </c>
      <c r="I376" s="51" t="s">
        <v>477</v>
      </c>
      <c r="J376" s="53" t="n">
        <v>13301.63</v>
      </c>
    </row>
    <row r="377" customFormat="false" ht="15" hidden="false" customHeight="false" outlineLevel="0" collapsed="false">
      <c r="A377" s="54"/>
      <c r="B377" s="54"/>
      <c r="C377" s="54"/>
      <c r="D377" s="54"/>
      <c r="E377" s="54"/>
      <c r="F377" s="54"/>
      <c r="G377" s="54"/>
      <c r="H377" s="55"/>
      <c r="I377" s="54"/>
      <c r="J377" s="54"/>
    </row>
    <row r="378" customFormat="false" ht="15" hidden="false" customHeight="false" outlineLevel="0" collapsed="false">
      <c r="A378" s="33" t="s">
        <v>147</v>
      </c>
      <c r="B378" s="33"/>
      <c r="C378" s="33"/>
      <c r="D378" s="33" t="s">
        <v>148</v>
      </c>
      <c r="E378" s="33"/>
      <c r="F378" s="33"/>
      <c r="G378" s="33"/>
      <c r="H378" s="34"/>
      <c r="I378" s="33"/>
      <c r="J378" s="35" t="n">
        <v>61274.1</v>
      </c>
    </row>
    <row r="379" customFormat="false" ht="15" hidden="false" customHeight="true" outlineLevel="0" collapsed="false">
      <c r="A379" s="36" t="s">
        <v>149</v>
      </c>
      <c r="B379" s="36" t="s">
        <v>39</v>
      </c>
      <c r="C379" s="36" t="s">
        <v>40</v>
      </c>
      <c r="D379" s="36" t="s">
        <v>10</v>
      </c>
      <c r="E379" s="36" t="s">
        <v>448</v>
      </c>
      <c r="F379" s="36"/>
      <c r="G379" s="36" t="s">
        <v>41</v>
      </c>
      <c r="H379" s="37" t="s">
        <v>42</v>
      </c>
      <c r="I379" s="36" t="s">
        <v>43</v>
      </c>
      <c r="J379" s="36" t="s">
        <v>11</v>
      </c>
    </row>
    <row r="380" customFormat="false" ht="29" hidden="false" customHeight="true" outlineLevel="0" collapsed="false">
      <c r="A380" s="38" t="s">
        <v>449</v>
      </c>
      <c r="B380" s="38" t="s">
        <v>150</v>
      </c>
      <c r="C380" s="38" t="s">
        <v>49</v>
      </c>
      <c r="D380" s="38" t="s">
        <v>151</v>
      </c>
      <c r="E380" s="38" t="s">
        <v>690</v>
      </c>
      <c r="F380" s="38"/>
      <c r="G380" s="38" t="s">
        <v>67</v>
      </c>
      <c r="H380" s="39" t="n">
        <v>1</v>
      </c>
      <c r="I380" s="40" t="n">
        <v>66.38</v>
      </c>
      <c r="J380" s="40" t="n">
        <v>66.38</v>
      </c>
    </row>
    <row r="381" customFormat="false" ht="29" hidden="false" customHeight="true" outlineLevel="0" collapsed="false">
      <c r="A381" s="41" t="s">
        <v>451</v>
      </c>
      <c r="B381" s="41" t="s">
        <v>459</v>
      </c>
      <c r="C381" s="41" t="s">
        <v>49</v>
      </c>
      <c r="D381" s="41" t="s">
        <v>460</v>
      </c>
      <c r="E381" s="41" t="s">
        <v>457</v>
      </c>
      <c r="F381" s="41"/>
      <c r="G381" s="41" t="s">
        <v>458</v>
      </c>
      <c r="H381" s="42" t="n">
        <v>3.956</v>
      </c>
      <c r="I381" s="43" t="n">
        <v>16.78</v>
      </c>
      <c r="J381" s="43" t="n">
        <v>66.38</v>
      </c>
    </row>
    <row r="382" customFormat="false" ht="15" hidden="false" customHeight="false" outlineLevel="0" collapsed="false">
      <c r="A382" s="47"/>
      <c r="B382" s="47"/>
      <c r="C382" s="47"/>
      <c r="D382" s="47"/>
      <c r="E382" s="47" t="s">
        <v>471</v>
      </c>
      <c r="F382" s="48" t="n">
        <v>24.8028518958626</v>
      </c>
      <c r="G382" s="47" t="s">
        <v>472</v>
      </c>
      <c r="H382" s="49" t="n">
        <v>21.12</v>
      </c>
      <c r="I382" s="47" t="s">
        <v>473</v>
      </c>
      <c r="J382" s="48" t="n">
        <v>45.92</v>
      </c>
    </row>
    <row r="383" customFormat="false" ht="29" hidden="false" customHeight="true" outlineLevel="0" collapsed="false">
      <c r="A383" s="47"/>
      <c r="B383" s="47"/>
      <c r="C383" s="47"/>
      <c r="D383" s="47"/>
      <c r="E383" s="47" t="s">
        <v>474</v>
      </c>
      <c r="F383" s="48" t="n">
        <v>17.52</v>
      </c>
      <c r="G383" s="47"/>
      <c r="H383" s="50" t="s">
        <v>475</v>
      </c>
      <c r="I383" s="50"/>
      <c r="J383" s="48" t="n">
        <v>83.9</v>
      </c>
    </row>
    <row r="384" customFormat="false" ht="26.85" hidden="false" customHeight="false" outlineLevel="0" collapsed="false">
      <c r="A384" s="51"/>
      <c r="B384" s="51"/>
      <c r="C384" s="51"/>
      <c r="D384" s="51"/>
      <c r="E384" s="51"/>
      <c r="F384" s="51"/>
      <c r="G384" s="51" t="s">
        <v>476</v>
      </c>
      <c r="H384" s="52" t="n">
        <v>21.85</v>
      </c>
      <c r="I384" s="51" t="s">
        <v>477</v>
      </c>
      <c r="J384" s="53" t="n">
        <v>1833.21</v>
      </c>
    </row>
    <row r="385" customFormat="false" ht="15" hidden="false" customHeight="false" outlineLevel="0" collapsed="false">
      <c r="A385" s="54"/>
      <c r="B385" s="54"/>
      <c r="C385" s="54"/>
      <c r="D385" s="54"/>
      <c r="E385" s="54"/>
      <c r="F385" s="54"/>
      <c r="G385" s="54"/>
      <c r="H385" s="55"/>
      <c r="I385" s="54"/>
      <c r="J385" s="54"/>
    </row>
    <row r="386" customFormat="false" ht="15" hidden="false" customHeight="true" outlineLevel="0" collapsed="false">
      <c r="A386" s="36" t="s">
        <v>152</v>
      </c>
      <c r="B386" s="36" t="s">
        <v>39</v>
      </c>
      <c r="C386" s="36" t="s">
        <v>40</v>
      </c>
      <c r="D386" s="36" t="s">
        <v>10</v>
      </c>
      <c r="E386" s="36" t="s">
        <v>448</v>
      </c>
      <c r="F386" s="36"/>
      <c r="G386" s="36" t="s">
        <v>41</v>
      </c>
      <c r="H386" s="37" t="s">
        <v>42</v>
      </c>
      <c r="I386" s="36" t="s">
        <v>43</v>
      </c>
      <c r="J386" s="36" t="s">
        <v>11</v>
      </c>
    </row>
    <row r="387" customFormat="false" ht="29" hidden="false" customHeight="true" outlineLevel="0" collapsed="false">
      <c r="A387" s="38" t="s">
        <v>449</v>
      </c>
      <c r="B387" s="38" t="s">
        <v>153</v>
      </c>
      <c r="C387" s="38" t="s">
        <v>49</v>
      </c>
      <c r="D387" s="38" t="s">
        <v>154</v>
      </c>
      <c r="E387" s="38" t="s">
        <v>490</v>
      </c>
      <c r="F387" s="38"/>
      <c r="G387" s="38" t="s">
        <v>51</v>
      </c>
      <c r="H387" s="39" t="n">
        <v>1</v>
      </c>
      <c r="I387" s="40" t="n">
        <v>26.74</v>
      </c>
      <c r="J387" s="40" t="n">
        <v>26.74</v>
      </c>
    </row>
    <row r="388" customFormat="false" ht="29" hidden="false" customHeight="true" outlineLevel="0" collapsed="false">
      <c r="A388" s="41" t="s">
        <v>451</v>
      </c>
      <c r="B388" s="41" t="s">
        <v>505</v>
      </c>
      <c r="C388" s="41" t="s">
        <v>49</v>
      </c>
      <c r="D388" s="41" t="s">
        <v>506</v>
      </c>
      <c r="E388" s="41" t="s">
        <v>457</v>
      </c>
      <c r="F388" s="41"/>
      <c r="G388" s="41" t="s">
        <v>458</v>
      </c>
      <c r="H388" s="42" t="n">
        <v>0.2718</v>
      </c>
      <c r="I388" s="43" t="n">
        <v>21.28</v>
      </c>
      <c r="J388" s="43" t="n">
        <v>5.78</v>
      </c>
    </row>
    <row r="389" customFormat="false" ht="29" hidden="false" customHeight="true" outlineLevel="0" collapsed="false">
      <c r="A389" s="41" t="s">
        <v>451</v>
      </c>
      <c r="B389" s="41" t="s">
        <v>459</v>
      </c>
      <c r="C389" s="41" t="s">
        <v>49</v>
      </c>
      <c r="D389" s="41" t="s">
        <v>460</v>
      </c>
      <c r="E389" s="41" t="s">
        <v>457</v>
      </c>
      <c r="F389" s="41"/>
      <c r="G389" s="41" t="s">
        <v>458</v>
      </c>
      <c r="H389" s="42" t="n">
        <v>0.0741</v>
      </c>
      <c r="I389" s="43" t="n">
        <v>16.78</v>
      </c>
      <c r="J389" s="43" t="n">
        <v>1.24</v>
      </c>
    </row>
    <row r="390" customFormat="false" ht="43.5" hidden="false" customHeight="true" outlineLevel="0" collapsed="false">
      <c r="A390" s="41" t="s">
        <v>451</v>
      </c>
      <c r="B390" s="41" t="s">
        <v>691</v>
      </c>
      <c r="C390" s="41" t="s">
        <v>49</v>
      </c>
      <c r="D390" s="41" t="s">
        <v>692</v>
      </c>
      <c r="E390" s="41" t="s">
        <v>490</v>
      </c>
      <c r="F390" s="41"/>
      <c r="G390" s="41" t="s">
        <v>67</v>
      </c>
      <c r="H390" s="42" t="n">
        <v>0.0565</v>
      </c>
      <c r="I390" s="43" t="n">
        <v>349.16</v>
      </c>
      <c r="J390" s="43" t="n">
        <v>19.72</v>
      </c>
    </row>
    <row r="391" customFormat="false" ht="15" hidden="false" customHeight="false" outlineLevel="0" collapsed="false">
      <c r="A391" s="47"/>
      <c r="B391" s="47"/>
      <c r="C391" s="47"/>
      <c r="D391" s="47"/>
      <c r="E391" s="47" t="s">
        <v>471</v>
      </c>
      <c r="F391" s="48" t="n">
        <v>4.00237657988549</v>
      </c>
      <c r="G391" s="47" t="s">
        <v>472</v>
      </c>
      <c r="H391" s="49" t="n">
        <v>3.41</v>
      </c>
      <c r="I391" s="47" t="s">
        <v>473</v>
      </c>
      <c r="J391" s="48" t="n">
        <v>7.41</v>
      </c>
    </row>
    <row r="392" customFormat="false" ht="29" hidden="false" customHeight="true" outlineLevel="0" collapsed="false">
      <c r="A392" s="47"/>
      <c r="B392" s="47"/>
      <c r="C392" s="47"/>
      <c r="D392" s="47"/>
      <c r="E392" s="47" t="s">
        <v>474</v>
      </c>
      <c r="F392" s="48" t="n">
        <v>7.05</v>
      </c>
      <c r="G392" s="47"/>
      <c r="H392" s="50" t="s">
        <v>475</v>
      </c>
      <c r="I392" s="50"/>
      <c r="J392" s="48" t="n">
        <v>33.79</v>
      </c>
    </row>
    <row r="393" customFormat="false" ht="26.85" hidden="false" customHeight="false" outlineLevel="0" collapsed="false">
      <c r="A393" s="51"/>
      <c r="B393" s="51"/>
      <c r="C393" s="51"/>
      <c r="D393" s="51"/>
      <c r="E393" s="51"/>
      <c r="F393" s="51"/>
      <c r="G393" s="51" t="s">
        <v>476</v>
      </c>
      <c r="H393" s="52" t="n">
        <v>48.56</v>
      </c>
      <c r="I393" s="51" t="s">
        <v>477</v>
      </c>
      <c r="J393" s="53" t="n">
        <v>1640.84</v>
      </c>
    </row>
    <row r="394" customFormat="false" ht="15" hidden="false" customHeight="false" outlineLevel="0" collapsed="false">
      <c r="A394" s="54"/>
      <c r="B394" s="54"/>
      <c r="C394" s="54"/>
      <c r="D394" s="54"/>
      <c r="E394" s="54"/>
      <c r="F394" s="54"/>
      <c r="G394" s="54"/>
      <c r="H394" s="55"/>
      <c r="I394" s="54"/>
      <c r="J394" s="54"/>
    </row>
    <row r="395" customFormat="false" ht="15" hidden="false" customHeight="true" outlineLevel="0" collapsed="false">
      <c r="A395" s="36" t="s">
        <v>155</v>
      </c>
      <c r="B395" s="36" t="s">
        <v>39</v>
      </c>
      <c r="C395" s="36" t="s">
        <v>40</v>
      </c>
      <c r="D395" s="36" t="s">
        <v>10</v>
      </c>
      <c r="E395" s="36" t="s">
        <v>448</v>
      </c>
      <c r="F395" s="36"/>
      <c r="G395" s="36" t="s">
        <v>41</v>
      </c>
      <c r="H395" s="37" t="s">
        <v>42</v>
      </c>
      <c r="I395" s="36" t="s">
        <v>43</v>
      </c>
      <c r="J395" s="36" t="s">
        <v>11</v>
      </c>
    </row>
    <row r="396" customFormat="false" ht="43.5" hidden="false" customHeight="true" outlineLevel="0" collapsed="false">
      <c r="A396" s="38" t="s">
        <v>449</v>
      </c>
      <c r="B396" s="38" t="s">
        <v>156</v>
      </c>
      <c r="C396" s="38" t="s">
        <v>49</v>
      </c>
      <c r="D396" s="38" t="s">
        <v>157</v>
      </c>
      <c r="E396" s="38" t="s">
        <v>490</v>
      </c>
      <c r="F396" s="38"/>
      <c r="G396" s="38" t="s">
        <v>158</v>
      </c>
      <c r="H396" s="39" t="n">
        <v>1</v>
      </c>
      <c r="I396" s="40" t="n">
        <v>14.45</v>
      </c>
      <c r="J396" s="40" t="n">
        <v>14.45</v>
      </c>
    </row>
    <row r="397" customFormat="false" ht="29" hidden="false" customHeight="true" outlineLevel="0" collapsed="false">
      <c r="A397" s="41" t="s">
        <v>451</v>
      </c>
      <c r="B397" s="41" t="s">
        <v>693</v>
      </c>
      <c r="C397" s="41" t="s">
        <v>49</v>
      </c>
      <c r="D397" s="41" t="s">
        <v>694</v>
      </c>
      <c r="E397" s="41" t="s">
        <v>457</v>
      </c>
      <c r="F397" s="41"/>
      <c r="G397" s="41" t="s">
        <v>458</v>
      </c>
      <c r="H397" s="42" t="n">
        <v>0.0175</v>
      </c>
      <c r="I397" s="43" t="n">
        <v>16.59</v>
      </c>
      <c r="J397" s="43" t="n">
        <v>0.29</v>
      </c>
    </row>
    <row r="398" customFormat="false" ht="29" hidden="false" customHeight="true" outlineLevel="0" collapsed="false">
      <c r="A398" s="41" t="s">
        <v>451</v>
      </c>
      <c r="B398" s="41" t="s">
        <v>695</v>
      </c>
      <c r="C398" s="41" t="s">
        <v>49</v>
      </c>
      <c r="D398" s="41" t="s">
        <v>696</v>
      </c>
      <c r="E398" s="41" t="s">
        <v>457</v>
      </c>
      <c r="F398" s="41"/>
      <c r="G398" s="41" t="s">
        <v>458</v>
      </c>
      <c r="H398" s="42" t="n">
        <v>0.1069</v>
      </c>
      <c r="I398" s="43" t="n">
        <v>21.12</v>
      </c>
      <c r="J398" s="43" t="n">
        <v>2.25</v>
      </c>
    </row>
    <row r="399" customFormat="false" ht="29" hidden="false" customHeight="true" outlineLevel="0" collapsed="false">
      <c r="A399" s="41" t="s">
        <v>451</v>
      </c>
      <c r="B399" s="41" t="s">
        <v>697</v>
      </c>
      <c r="C399" s="41" t="s">
        <v>49</v>
      </c>
      <c r="D399" s="41" t="s">
        <v>698</v>
      </c>
      <c r="E399" s="41" t="s">
        <v>490</v>
      </c>
      <c r="F399" s="41"/>
      <c r="G399" s="41" t="s">
        <v>158</v>
      </c>
      <c r="H399" s="42" t="n">
        <v>1</v>
      </c>
      <c r="I399" s="43" t="n">
        <v>10.93</v>
      </c>
      <c r="J399" s="43" t="n">
        <v>10.93</v>
      </c>
    </row>
    <row r="400" customFormat="false" ht="43.5" hidden="false" customHeight="true" outlineLevel="0" collapsed="false">
      <c r="A400" s="44" t="s">
        <v>461</v>
      </c>
      <c r="B400" s="44" t="s">
        <v>699</v>
      </c>
      <c r="C400" s="44" t="s">
        <v>49</v>
      </c>
      <c r="D400" s="44" t="s">
        <v>700</v>
      </c>
      <c r="E400" s="44" t="s">
        <v>464</v>
      </c>
      <c r="F400" s="44"/>
      <c r="G400" s="44" t="s">
        <v>79</v>
      </c>
      <c r="H400" s="45" t="n">
        <v>1.19</v>
      </c>
      <c r="I400" s="46" t="n">
        <v>0.22</v>
      </c>
      <c r="J400" s="46" t="n">
        <v>0.26</v>
      </c>
    </row>
    <row r="401" customFormat="false" ht="29" hidden="false" customHeight="true" outlineLevel="0" collapsed="false">
      <c r="A401" s="44" t="s">
        <v>461</v>
      </c>
      <c r="B401" s="44" t="s">
        <v>701</v>
      </c>
      <c r="C401" s="44" t="s">
        <v>49</v>
      </c>
      <c r="D401" s="44" t="s">
        <v>702</v>
      </c>
      <c r="E401" s="44" t="s">
        <v>464</v>
      </c>
      <c r="F401" s="44"/>
      <c r="G401" s="44" t="s">
        <v>158</v>
      </c>
      <c r="H401" s="45" t="n">
        <v>0.025</v>
      </c>
      <c r="I401" s="46" t="n">
        <v>28.8</v>
      </c>
      <c r="J401" s="46" t="n">
        <v>0.72</v>
      </c>
    </row>
    <row r="402" customFormat="false" ht="15" hidden="false" customHeight="false" outlineLevel="0" collapsed="false">
      <c r="A402" s="47"/>
      <c r="B402" s="47"/>
      <c r="C402" s="47"/>
      <c r="D402" s="47"/>
      <c r="E402" s="47" t="s">
        <v>471</v>
      </c>
      <c r="F402" s="48" t="n">
        <v>1.55557956141298</v>
      </c>
      <c r="G402" s="47" t="s">
        <v>472</v>
      </c>
      <c r="H402" s="49" t="n">
        <v>1.32</v>
      </c>
      <c r="I402" s="47" t="s">
        <v>473</v>
      </c>
      <c r="J402" s="48" t="n">
        <v>2.88</v>
      </c>
    </row>
    <row r="403" customFormat="false" ht="29" hidden="false" customHeight="true" outlineLevel="0" collapsed="false">
      <c r="A403" s="47"/>
      <c r="B403" s="47"/>
      <c r="C403" s="47"/>
      <c r="D403" s="47"/>
      <c r="E403" s="47" t="s">
        <v>474</v>
      </c>
      <c r="F403" s="48" t="n">
        <v>3.81</v>
      </c>
      <c r="G403" s="47"/>
      <c r="H403" s="50" t="s">
        <v>475</v>
      </c>
      <c r="I403" s="50"/>
      <c r="J403" s="48" t="n">
        <v>18.26</v>
      </c>
    </row>
    <row r="404" customFormat="false" ht="26.85" hidden="false" customHeight="false" outlineLevel="0" collapsed="false">
      <c r="A404" s="51"/>
      <c r="B404" s="51"/>
      <c r="C404" s="51"/>
      <c r="D404" s="51"/>
      <c r="E404" s="51"/>
      <c r="F404" s="51"/>
      <c r="G404" s="51" t="s">
        <v>476</v>
      </c>
      <c r="H404" s="52" t="n">
        <v>30.51</v>
      </c>
      <c r="I404" s="51" t="s">
        <v>477</v>
      </c>
      <c r="J404" s="53" t="n">
        <v>557.11</v>
      </c>
    </row>
    <row r="405" customFormat="false" ht="15" hidden="false" customHeight="false" outlineLevel="0" collapsed="false">
      <c r="A405" s="54"/>
      <c r="B405" s="54"/>
      <c r="C405" s="54"/>
      <c r="D405" s="54"/>
      <c r="E405" s="54"/>
      <c r="F405" s="54"/>
      <c r="G405" s="54"/>
      <c r="H405" s="55"/>
      <c r="I405" s="54"/>
      <c r="J405" s="54"/>
    </row>
    <row r="406" customFormat="false" ht="15" hidden="false" customHeight="true" outlineLevel="0" collapsed="false">
      <c r="A406" s="36" t="s">
        <v>159</v>
      </c>
      <c r="B406" s="36" t="s">
        <v>39</v>
      </c>
      <c r="C406" s="36" t="s">
        <v>40</v>
      </c>
      <c r="D406" s="36" t="s">
        <v>10</v>
      </c>
      <c r="E406" s="36" t="s">
        <v>448</v>
      </c>
      <c r="F406" s="36"/>
      <c r="G406" s="36" t="s">
        <v>41</v>
      </c>
      <c r="H406" s="37" t="s">
        <v>42</v>
      </c>
      <c r="I406" s="36" t="s">
        <v>43</v>
      </c>
      <c r="J406" s="36" t="s">
        <v>11</v>
      </c>
    </row>
    <row r="407" customFormat="false" ht="43.5" hidden="false" customHeight="true" outlineLevel="0" collapsed="false">
      <c r="A407" s="38" t="s">
        <v>449</v>
      </c>
      <c r="B407" s="38" t="s">
        <v>160</v>
      </c>
      <c r="C407" s="38" t="s">
        <v>49</v>
      </c>
      <c r="D407" s="38" t="s">
        <v>161</v>
      </c>
      <c r="E407" s="38" t="s">
        <v>490</v>
      </c>
      <c r="F407" s="38"/>
      <c r="G407" s="38" t="s">
        <v>158</v>
      </c>
      <c r="H407" s="39" t="n">
        <v>1</v>
      </c>
      <c r="I407" s="40" t="n">
        <v>13.71</v>
      </c>
      <c r="J407" s="40" t="n">
        <v>13.71</v>
      </c>
    </row>
    <row r="408" customFormat="false" ht="29" hidden="false" customHeight="true" outlineLevel="0" collapsed="false">
      <c r="A408" s="41" t="s">
        <v>451</v>
      </c>
      <c r="B408" s="41" t="s">
        <v>693</v>
      </c>
      <c r="C408" s="41" t="s">
        <v>49</v>
      </c>
      <c r="D408" s="41" t="s">
        <v>694</v>
      </c>
      <c r="E408" s="41" t="s">
        <v>457</v>
      </c>
      <c r="F408" s="41"/>
      <c r="G408" s="41" t="s">
        <v>458</v>
      </c>
      <c r="H408" s="42" t="n">
        <v>0.0092</v>
      </c>
      <c r="I408" s="43" t="n">
        <v>16.59</v>
      </c>
      <c r="J408" s="43" t="n">
        <v>0.15</v>
      </c>
    </row>
    <row r="409" customFormat="false" ht="29" hidden="false" customHeight="true" outlineLevel="0" collapsed="false">
      <c r="A409" s="41" t="s">
        <v>451</v>
      </c>
      <c r="B409" s="41" t="s">
        <v>695</v>
      </c>
      <c r="C409" s="41" t="s">
        <v>49</v>
      </c>
      <c r="D409" s="41" t="s">
        <v>696</v>
      </c>
      <c r="E409" s="41" t="s">
        <v>457</v>
      </c>
      <c r="F409" s="41"/>
      <c r="G409" s="41" t="s">
        <v>458</v>
      </c>
      <c r="H409" s="42" t="n">
        <v>0.0561</v>
      </c>
      <c r="I409" s="43" t="n">
        <v>21.12</v>
      </c>
      <c r="J409" s="43" t="n">
        <v>1.18</v>
      </c>
    </row>
    <row r="410" customFormat="false" ht="29" hidden="false" customHeight="true" outlineLevel="0" collapsed="false">
      <c r="A410" s="41" t="s">
        <v>451</v>
      </c>
      <c r="B410" s="41" t="s">
        <v>703</v>
      </c>
      <c r="C410" s="41" t="s">
        <v>49</v>
      </c>
      <c r="D410" s="41" t="s">
        <v>704</v>
      </c>
      <c r="E410" s="41" t="s">
        <v>490</v>
      </c>
      <c r="F410" s="41"/>
      <c r="G410" s="41" t="s">
        <v>158</v>
      </c>
      <c r="H410" s="42" t="n">
        <v>1</v>
      </c>
      <c r="I410" s="43" t="n">
        <v>11.5</v>
      </c>
      <c r="J410" s="43" t="n">
        <v>11.5</v>
      </c>
    </row>
    <row r="411" customFormat="false" ht="43.5" hidden="false" customHeight="true" outlineLevel="0" collapsed="false">
      <c r="A411" s="44" t="s">
        <v>461</v>
      </c>
      <c r="B411" s="44" t="s">
        <v>699</v>
      </c>
      <c r="C411" s="44" t="s">
        <v>49</v>
      </c>
      <c r="D411" s="44" t="s">
        <v>700</v>
      </c>
      <c r="E411" s="44" t="s">
        <v>464</v>
      </c>
      <c r="F411" s="44"/>
      <c r="G411" s="44" t="s">
        <v>79</v>
      </c>
      <c r="H411" s="45" t="n">
        <v>0.743</v>
      </c>
      <c r="I411" s="46" t="n">
        <v>0.22</v>
      </c>
      <c r="J411" s="46" t="n">
        <v>0.16</v>
      </c>
    </row>
    <row r="412" customFormat="false" ht="29" hidden="false" customHeight="true" outlineLevel="0" collapsed="false">
      <c r="A412" s="44" t="s">
        <v>461</v>
      </c>
      <c r="B412" s="44" t="s">
        <v>701</v>
      </c>
      <c r="C412" s="44" t="s">
        <v>49</v>
      </c>
      <c r="D412" s="44" t="s">
        <v>702</v>
      </c>
      <c r="E412" s="44" t="s">
        <v>464</v>
      </c>
      <c r="F412" s="44"/>
      <c r="G412" s="44" t="s">
        <v>158</v>
      </c>
      <c r="H412" s="45" t="n">
        <v>0.025</v>
      </c>
      <c r="I412" s="46" t="n">
        <v>28.8</v>
      </c>
      <c r="J412" s="46" t="n">
        <v>0.72</v>
      </c>
    </row>
    <row r="413" customFormat="false" ht="15" hidden="false" customHeight="false" outlineLevel="0" collapsed="false">
      <c r="A413" s="47"/>
      <c r="B413" s="47"/>
      <c r="C413" s="47"/>
      <c r="D413" s="47"/>
      <c r="E413" s="47" t="s">
        <v>471</v>
      </c>
      <c r="F413" s="48" t="n">
        <v>0.675164740196608</v>
      </c>
      <c r="G413" s="47" t="s">
        <v>472</v>
      </c>
      <c r="H413" s="49" t="n">
        <v>0.57</v>
      </c>
      <c r="I413" s="47" t="s">
        <v>473</v>
      </c>
      <c r="J413" s="48" t="n">
        <v>1.25</v>
      </c>
    </row>
    <row r="414" customFormat="false" ht="29" hidden="false" customHeight="true" outlineLevel="0" collapsed="false">
      <c r="A414" s="47"/>
      <c r="B414" s="47"/>
      <c r="C414" s="47"/>
      <c r="D414" s="47"/>
      <c r="E414" s="47" t="s">
        <v>474</v>
      </c>
      <c r="F414" s="48" t="n">
        <v>3.61</v>
      </c>
      <c r="G414" s="47"/>
      <c r="H414" s="50" t="s">
        <v>475</v>
      </c>
      <c r="I414" s="50"/>
      <c r="J414" s="48" t="n">
        <v>17.32</v>
      </c>
    </row>
    <row r="415" customFormat="false" ht="26.85" hidden="false" customHeight="false" outlineLevel="0" collapsed="false">
      <c r="A415" s="51"/>
      <c r="B415" s="51"/>
      <c r="C415" s="51"/>
      <c r="D415" s="51"/>
      <c r="E415" s="51"/>
      <c r="F415" s="51"/>
      <c r="G415" s="51" t="s">
        <v>476</v>
      </c>
      <c r="H415" s="52" t="n">
        <v>82.26</v>
      </c>
      <c r="I415" s="51" t="s">
        <v>477</v>
      </c>
      <c r="J415" s="53" t="n">
        <v>1424.74</v>
      </c>
    </row>
    <row r="416" customFormat="false" ht="15" hidden="false" customHeight="false" outlineLevel="0" collapsed="false">
      <c r="A416" s="54"/>
      <c r="B416" s="54"/>
      <c r="C416" s="54"/>
      <c r="D416" s="54"/>
      <c r="E416" s="54"/>
      <c r="F416" s="54"/>
      <c r="G416" s="54"/>
      <c r="H416" s="55"/>
      <c r="I416" s="54"/>
      <c r="J416" s="54"/>
    </row>
    <row r="417" customFormat="false" ht="15" hidden="false" customHeight="true" outlineLevel="0" collapsed="false">
      <c r="A417" s="36" t="s">
        <v>162</v>
      </c>
      <c r="B417" s="36" t="s">
        <v>39</v>
      </c>
      <c r="C417" s="36" t="s">
        <v>40</v>
      </c>
      <c r="D417" s="36" t="s">
        <v>10</v>
      </c>
      <c r="E417" s="36" t="s">
        <v>448</v>
      </c>
      <c r="F417" s="36"/>
      <c r="G417" s="36" t="s">
        <v>41</v>
      </c>
      <c r="H417" s="37" t="s">
        <v>42</v>
      </c>
      <c r="I417" s="36" t="s">
        <v>43</v>
      </c>
      <c r="J417" s="36" t="s">
        <v>11</v>
      </c>
    </row>
    <row r="418" customFormat="false" ht="58" hidden="false" customHeight="true" outlineLevel="0" collapsed="false">
      <c r="A418" s="38" t="s">
        <v>449</v>
      </c>
      <c r="B418" s="38" t="s">
        <v>163</v>
      </c>
      <c r="C418" s="38" t="s">
        <v>49</v>
      </c>
      <c r="D418" s="38" t="s">
        <v>164</v>
      </c>
      <c r="E418" s="38" t="s">
        <v>490</v>
      </c>
      <c r="F418" s="38"/>
      <c r="G418" s="38" t="s">
        <v>51</v>
      </c>
      <c r="H418" s="39" t="n">
        <v>1</v>
      </c>
      <c r="I418" s="40" t="n">
        <v>55.67</v>
      </c>
      <c r="J418" s="40" t="n">
        <v>55.67</v>
      </c>
    </row>
    <row r="419" customFormat="false" ht="29" hidden="false" customHeight="true" outlineLevel="0" collapsed="false">
      <c r="A419" s="41" t="s">
        <v>451</v>
      </c>
      <c r="B419" s="41" t="s">
        <v>479</v>
      </c>
      <c r="C419" s="41" t="s">
        <v>49</v>
      </c>
      <c r="D419" s="41" t="s">
        <v>480</v>
      </c>
      <c r="E419" s="41" t="s">
        <v>457</v>
      </c>
      <c r="F419" s="41"/>
      <c r="G419" s="41" t="s">
        <v>458</v>
      </c>
      <c r="H419" s="42" t="n">
        <v>0.117</v>
      </c>
      <c r="I419" s="43" t="n">
        <v>17.28</v>
      </c>
      <c r="J419" s="43" t="n">
        <v>2.02</v>
      </c>
    </row>
    <row r="420" customFormat="false" ht="29" hidden="false" customHeight="true" outlineLevel="0" collapsed="false">
      <c r="A420" s="41" t="s">
        <v>451</v>
      </c>
      <c r="B420" s="41" t="s">
        <v>455</v>
      </c>
      <c r="C420" s="41" t="s">
        <v>49</v>
      </c>
      <c r="D420" s="41" t="s">
        <v>456</v>
      </c>
      <c r="E420" s="41" t="s">
        <v>457</v>
      </c>
      <c r="F420" s="41"/>
      <c r="G420" s="41" t="s">
        <v>458</v>
      </c>
      <c r="H420" s="42" t="n">
        <v>0.638</v>
      </c>
      <c r="I420" s="43" t="n">
        <v>20.94</v>
      </c>
      <c r="J420" s="43" t="n">
        <v>13.35</v>
      </c>
    </row>
    <row r="421" customFormat="false" ht="43.5" hidden="false" customHeight="true" outlineLevel="0" collapsed="false">
      <c r="A421" s="41" t="s">
        <v>451</v>
      </c>
      <c r="B421" s="41" t="s">
        <v>705</v>
      </c>
      <c r="C421" s="41" t="s">
        <v>49</v>
      </c>
      <c r="D421" s="41" t="s">
        <v>706</v>
      </c>
      <c r="E421" s="41" t="s">
        <v>490</v>
      </c>
      <c r="F421" s="41"/>
      <c r="G421" s="41" t="s">
        <v>51</v>
      </c>
      <c r="H421" s="42" t="n">
        <v>0.094</v>
      </c>
      <c r="I421" s="43" t="n">
        <v>237.95</v>
      </c>
      <c r="J421" s="43" t="n">
        <v>22.36</v>
      </c>
    </row>
    <row r="422" customFormat="false" ht="29" hidden="false" customHeight="true" outlineLevel="0" collapsed="false">
      <c r="A422" s="44" t="s">
        <v>461</v>
      </c>
      <c r="B422" s="44" t="s">
        <v>707</v>
      </c>
      <c r="C422" s="44" t="s">
        <v>49</v>
      </c>
      <c r="D422" s="44" t="s">
        <v>708</v>
      </c>
      <c r="E422" s="44" t="s">
        <v>464</v>
      </c>
      <c r="F422" s="44"/>
      <c r="G422" s="44" t="s">
        <v>642</v>
      </c>
      <c r="H422" s="45" t="n">
        <v>0.004</v>
      </c>
      <c r="I422" s="46" t="n">
        <v>8.72</v>
      </c>
      <c r="J422" s="46" t="n">
        <v>0.03</v>
      </c>
    </row>
    <row r="423" customFormat="false" ht="29" hidden="false" customHeight="true" outlineLevel="0" collapsed="false">
      <c r="A423" s="44" t="s">
        <v>461</v>
      </c>
      <c r="B423" s="44" t="s">
        <v>709</v>
      </c>
      <c r="C423" s="44" t="s">
        <v>49</v>
      </c>
      <c r="D423" s="44" t="s">
        <v>710</v>
      </c>
      <c r="E423" s="44" t="s">
        <v>499</v>
      </c>
      <c r="F423" s="44"/>
      <c r="G423" s="44" t="s">
        <v>711</v>
      </c>
      <c r="H423" s="45" t="n">
        <v>0.196</v>
      </c>
      <c r="I423" s="46" t="n">
        <v>19.13</v>
      </c>
      <c r="J423" s="46" t="n">
        <v>3.74</v>
      </c>
    </row>
    <row r="424" customFormat="false" ht="43.5" hidden="false" customHeight="true" outlineLevel="0" collapsed="false">
      <c r="A424" s="44" t="s">
        <v>461</v>
      </c>
      <c r="B424" s="44" t="s">
        <v>712</v>
      </c>
      <c r="C424" s="44" t="s">
        <v>49</v>
      </c>
      <c r="D424" s="44" t="s">
        <v>713</v>
      </c>
      <c r="E424" s="44" t="s">
        <v>499</v>
      </c>
      <c r="F424" s="44"/>
      <c r="G424" s="44" t="s">
        <v>711</v>
      </c>
      <c r="H424" s="45" t="n">
        <v>0.393</v>
      </c>
      <c r="I424" s="46" t="n">
        <v>20</v>
      </c>
      <c r="J424" s="46" t="n">
        <v>7.86</v>
      </c>
    </row>
    <row r="425" customFormat="false" ht="43.5" hidden="false" customHeight="true" outlineLevel="0" collapsed="false">
      <c r="A425" s="44" t="s">
        <v>461</v>
      </c>
      <c r="B425" s="44" t="s">
        <v>714</v>
      </c>
      <c r="C425" s="44" t="s">
        <v>49</v>
      </c>
      <c r="D425" s="44" t="s">
        <v>715</v>
      </c>
      <c r="E425" s="44" t="s">
        <v>499</v>
      </c>
      <c r="F425" s="44"/>
      <c r="G425" s="44" t="s">
        <v>58</v>
      </c>
      <c r="H425" s="45" t="n">
        <v>0.785</v>
      </c>
      <c r="I425" s="46" t="n">
        <v>7.36</v>
      </c>
      <c r="J425" s="46" t="n">
        <v>5.77</v>
      </c>
    </row>
    <row r="426" customFormat="false" ht="29" hidden="false" customHeight="true" outlineLevel="0" collapsed="false">
      <c r="A426" s="44" t="s">
        <v>461</v>
      </c>
      <c r="B426" s="44" t="s">
        <v>716</v>
      </c>
      <c r="C426" s="44" t="s">
        <v>49</v>
      </c>
      <c r="D426" s="44" t="s">
        <v>717</v>
      </c>
      <c r="E426" s="44" t="s">
        <v>464</v>
      </c>
      <c r="F426" s="44"/>
      <c r="G426" s="44" t="s">
        <v>158</v>
      </c>
      <c r="H426" s="45" t="n">
        <v>0.019</v>
      </c>
      <c r="I426" s="46" t="n">
        <v>28.88</v>
      </c>
      <c r="J426" s="46" t="n">
        <v>0.54</v>
      </c>
    </row>
    <row r="427" customFormat="false" ht="15" hidden="false" customHeight="false" outlineLevel="0" collapsed="false">
      <c r="A427" s="47"/>
      <c r="B427" s="47"/>
      <c r="C427" s="47"/>
      <c r="D427" s="47"/>
      <c r="E427" s="47" t="s">
        <v>471</v>
      </c>
      <c r="F427" s="48" t="n">
        <v>7.51863454682943</v>
      </c>
      <c r="G427" s="47" t="s">
        <v>472</v>
      </c>
      <c r="H427" s="49" t="n">
        <v>6.4</v>
      </c>
      <c r="I427" s="47" t="s">
        <v>473</v>
      </c>
      <c r="J427" s="48" t="n">
        <v>13.92</v>
      </c>
    </row>
    <row r="428" customFormat="false" ht="29" hidden="false" customHeight="true" outlineLevel="0" collapsed="false">
      <c r="A428" s="47"/>
      <c r="B428" s="47"/>
      <c r="C428" s="47"/>
      <c r="D428" s="47"/>
      <c r="E428" s="47" t="s">
        <v>474</v>
      </c>
      <c r="F428" s="48" t="n">
        <v>14.69</v>
      </c>
      <c r="G428" s="47"/>
      <c r="H428" s="50" t="s">
        <v>475</v>
      </c>
      <c r="I428" s="50"/>
      <c r="J428" s="48" t="n">
        <v>70.36</v>
      </c>
    </row>
    <row r="429" customFormat="false" ht="26.85" hidden="false" customHeight="false" outlineLevel="0" collapsed="false">
      <c r="A429" s="51"/>
      <c r="B429" s="51"/>
      <c r="C429" s="51"/>
      <c r="D429" s="51"/>
      <c r="E429" s="51"/>
      <c r="F429" s="51"/>
      <c r="G429" s="51" t="s">
        <v>476</v>
      </c>
      <c r="H429" s="52" t="n">
        <v>35.84</v>
      </c>
      <c r="I429" s="51" t="s">
        <v>477</v>
      </c>
      <c r="J429" s="53" t="n">
        <v>2521.7</v>
      </c>
    </row>
    <row r="430" customFormat="false" ht="15" hidden="false" customHeight="false" outlineLevel="0" collapsed="false">
      <c r="A430" s="54"/>
      <c r="B430" s="54"/>
      <c r="C430" s="54"/>
      <c r="D430" s="54"/>
      <c r="E430" s="54"/>
      <c r="F430" s="54"/>
      <c r="G430" s="54"/>
      <c r="H430" s="55"/>
      <c r="I430" s="54"/>
      <c r="J430" s="54"/>
    </row>
    <row r="431" customFormat="false" ht="15" hidden="false" customHeight="true" outlineLevel="0" collapsed="false">
      <c r="A431" s="36" t="s">
        <v>165</v>
      </c>
      <c r="B431" s="36" t="s">
        <v>39</v>
      </c>
      <c r="C431" s="36" t="s">
        <v>40</v>
      </c>
      <c r="D431" s="36" t="s">
        <v>10</v>
      </c>
      <c r="E431" s="36" t="s">
        <v>448</v>
      </c>
      <c r="F431" s="36"/>
      <c r="G431" s="36" t="s">
        <v>41</v>
      </c>
      <c r="H431" s="37" t="s">
        <v>42</v>
      </c>
      <c r="I431" s="36" t="s">
        <v>43</v>
      </c>
      <c r="J431" s="36" t="s">
        <v>11</v>
      </c>
    </row>
    <row r="432" customFormat="false" ht="43.5" hidden="false" customHeight="true" outlineLevel="0" collapsed="false">
      <c r="A432" s="38" t="s">
        <v>449</v>
      </c>
      <c r="B432" s="38" t="s">
        <v>166</v>
      </c>
      <c r="C432" s="38" t="s">
        <v>49</v>
      </c>
      <c r="D432" s="38" t="s">
        <v>167</v>
      </c>
      <c r="E432" s="38" t="s">
        <v>490</v>
      </c>
      <c r="F432" s="38"/>
      <c r="G432" s="38" t="s">
        <v>67</v>
      </c>
      <c r="H432" s="39" t="n">
        <v>1</v>
      </c>
      <c r="I432" s="40" t="n">
        <v>456.92</v>
      </c>
      <c r="J432" s="40" t="n">
        <v>456.92</v>
      </c>
    </row>
    <row r="433" customFormat="false" ht="29" hidden="false" customHeight="true" outlineLevel="0" collapsed="false">
      <c r="A433" s="41" t="s">
        <v>451</v>
      </c>
      <c r="B433" s="41" t="s">
        <v>459</v>
      </c>
      <c r="C433" s="41" t="s">
        <v>49</v>
      </c>
      <c r="D433" s="41" t="s">
        <v>460</v>
      </c>
      <c r="E433" s="41" t="s">
        <v>457</v>
      </c>
      <c r="F433" s="41"/>
      <c r="G433" s="41" t="s">
        <v>458</v>
      </c>
      <c r="H433" s="42" t="n">
        <v>2.3117</v>
      </c>
      <c r="I433" s="43" t="n">
        <v>16.78</v>
      </c>
      <c r="J433" s="43" t="n">
        <v>38.79</v>
      </c>
    </row>
    <row r="434" customFormat="false" ht="29" hidden="false" customHeight="true" outlineLevel="0" collapsed="false">
      <c r="A434" s="41" t="s">
        <v>451</v>
      </c>
      <c r="B434" s="41" t="s">
        <v>718</v>
      </c>
      <c r="C434" s="41" t="s">
        <v>49</v>
      </c>
      <c r="D434" s="41" t="s">
        <v>719</v>
      </c>
      <c r="E434" s="41" t="s">
        <v>457</v>
      </c>
      <c r="F434" s="41"/>
      <c r="G434" s="41" t="s">
        <v>458</v>
      </c>
      <c r="H434" s="42" t="n">
        <v>1.4637</v>
      </c>
      <c r="I434" s="43" t="n">
        <v>15.41</v>
      </c>
      <c r="J434" s="43" t="n">
        <v>22.55</v>
      </c>
    </row>
    <row r="435" customFormat="false" ht="43.5" hidden="false" customHeight="true" outlineLevel="0" collapsed="false">
      <c r="A435" s="41" t="s">
        <v>451</v>
      </c>
      <c r="B435" s="41" t="s">
        <v>720</v>
      </c>
      <c r="C435" s="41" t="s">
        <v>49</v>
      </c>
      <c r="D435" s="41" t="s">
        <v>721</v>
      </c>
      <c r="E435" s="41" t="s">
        <v>483</v>
      </c>
      <c r="F435" s="41"/>
      <c r="G435" s="41" t="s">
        <v>484</v>
      </c>
      <c r="H435" s="42" t="n">
        <v>0.7534</v>
      </c>
      <c r="I435" s="43" t="n">
        <v>2.23</v>
      </c>
      <c r="J435" s="43" t="n">
        <v>1.68</v>
      </c>
    </row>
    <row r="436" customFormat="false" ht="43.5" hidden="false" customHeight="true" outlineLevel="0" collapsed="false">
      <c r="A436" s="41" t="s">
        <v>451</v>
      </c>
      <c r="B436" s="41" t="s">
        <v>722</v>
      </c>
      <c r="C436" s="41" t="s">
        <v>49</v>
      </c>
      <c r="D436" s="41" t="s">
        <v>723</v>
      </c>
      <c r="E436" s="41" t="s">
        <v>483</v>
      </c>
      <c r="F436" s="41"/>
      <c r="G436" s="41" t="s">
        <v>487</v>
      </c>
      <c r="H436" s="42" t="n">
        <v>0.7103</v>
      </c>
      <c r="I436" s="43" t="n">
        <v>0.36</v>
      </c>
      <c r="J436" s="43" t="n">
        <v>0.25</v>
      </c>
    </row>
    <row r="437" customFormat="false" ht="29" hidden="false" customHeight="true" outlineLevel="0" collapsed="false">
      <c r="A437" s="44" t="s">
        <v>461</v>
      </c>
      <c r="B437" s="44" t="s">
        <v>564</v>
      </c>
      <c r="C437" s="44" t="s">
        <v>49</v>
      </c>
      <c r="D437" s="44" t="s">
        <v>565</v>
      </c>
      <c r="E437" s="44" t="s">
        <v>464</v>
      </c>
      <c r="F437" s="44"/>
      <c r="G437" s="44" t="s">
        <v>67</v>
      </c>
      <c r="H437" s="45" t="n">
        <v>0.7229</v>
      </c>
      <c r="I437" s="46" t="n">
        <v>95</v>
      </c>
      <c r="J437" s="46" t="n">
        <v>68.67</v>
      </c>
    </row>
    <row r="438" customFormat="false" ht="15" hidden="false" customHeight="true" outlineLevel="0" collapsed="false">
      <c r="A438" s="44" t="s">
        <v>461</v>
      </c>
      <c r="B438" s="44" t="s">
        <v>724</v>
      </c>
      <c r="C438" s="44" t="s">
        <v>49</v>
      </c>
      <c r="D438" s="44" t="s">
        <v>725</v>
      </c>
      <c r="E438" s="44" t="s">
        <v>464</v>
      </c>
      <c r="F438" s="44"/>
      <c r="G438" s="44" t="s">
        <v>158</v>
      </c>
      <c r="H438" s="45" t="n">
        <v>362.6579</v>
      </c>
      <c r="I438" s="46" t="n">
        <v>0.77</v>
      </c>
      <c r="J438" s="46" t="n">
        <v>279.24</v>
      </c>
    </row>
    <row r="439" customFormat="false" ht="29" hidden="false" customHeight="true" outlineLevel="0" collapsed="false">
      <c r="A439" s="44" t="s">
        <v>461</v>
      </c>
      <c r="B439" s="44" t="s">
        <v>726</v>
      </c>
      <c r="C439" s="44" t="s">
        <v>49</v>
      </c>
      <c r="D439" s="44" t="s">
        <v>727</v>
      </c>
      <c r="E439" s="44" t="s">
        <v>464</v>
      </c>
      <c r="F439" s="44"/>
      <c r="G439" s="44" t="s">
        <v>67</v>
      </c>
      <c r="H439" s="45" t="n">
        <v>0.5934</v>
      </c>
      <c r="I439" s="46" t="n">
        <v>77.09</v>
      </c>
      <c r="J439" s="46" t="n">
        <v>45.74</v>
      </c>
    </row>
    <row r="440" customFormat="false" ht="15" hidden="false" customHeight="false" outlineLevel="0" collapsed="false">
      <c r="A440" s="47"/>
      <c r="B440" s="47"/>
      <c r="C440" s="47"/>
      <c r="D440" s="47"/>
      <c r="E440" s="47" t="s">
        <v>471</v>
      </c>
      <c r="F440" s="48" t="n">
        <v>23.3823052824889</v>
      </c>
      <c r="G440" s="47" t="s">
        <v>472</v>
      </c>
      <c r="H440" s="49" t="n">
        <v>19.91</v>
      </c>
      <c r="I440" s="47" t="s">
        <v>473</v>
      </c>
      <c r="J440" s="48" t="n">
        <v>43.29</v>
      </c>
    </row>
    <row r="441" customFormat="false" ht="29" hidden="false" customHeight="true" outlineLevel="0" collapsed="false">
      <c r="A441" s="47"/>
      <c r="B441" s="47"/>
      <c r="C441" s="47"/>
      <c r="D441" s="47"/>
      <c r="E441" s="47" t="s">
        <v>474</v>
      </c>
      <c r="F441" s="48" t="n">
        <v>120.62</v>
      </c>
      <c r="G441" s="47"/>
      <c r="H441" s="50" t="s">
        <v>475</v>
      </c>
      <c r="I441" s="50"/>
      <c r="J441" s="48" t="n">
        <v>577.54</v>
      </c>
    </row>
    <row r="442" customFormat="false" ht="26.85" hidden="false" customHeight="false" outlineLevel="0" collapsed="false">
      <c r="A442" s="51"/>
      <c r="B442" s="51"/>
      <c r="C442" s="51"/>
      <c r="D442" s="51"/>
      <c r="E442" s="51"/>
      <c r="F442" s="51"/>
      <c r="G442" s="51" t="s">
        <v>476</v>
      </c>
      <c r="H442" s="52" t="n">
        <v>20.76</v>
      </c>
      <c r="I442" s="51" t="s">
        <v>477</v>
      </c>
      <c r="J442" s="53" t="n">
        <v>11989.73</v>
      </c>
    </row>
    <row r="443" customFormat="false" ht="15" hidden="false" customHeight="false" outlineLevel="0" collapsed="false">
      <c r="A443" s="54"/>
      <c r="B443" s="54"/>
      <c r="C443" s="54"/>
      <c r="D443" s="54"/>
      <c r="E443" s="54"/>
      <c r="F443" s="54"/>
      <c r="G443" s="54"/>
      <c r="H443" s="55"/>
      <c r="I443" s="54"/>
      <c r="J443" s="54"/>
    </row>
    <row r="444" customFormat="false" ht="15" hidden="false" customHeight="true" outlineLevel="0" collapsed="false">
      <c r="A444" s="36" t="s">
        <v>168</v>
      </c>
      <c r="B444" s="36" t="s">
        <v>39</v>
      </c>
      <c r="C444" s="36" t="s">
        <v>40</v>
      </c>
      <c r="D444" s="36" t="s">
        <v>10</v>
      </c>
      <c r="E444" s="36" t="s">
        <v>448</v>
      </c>
      <c r="F444" s="36"/>
      <c r="G444" s="36" t="s">
        <v>41</v>
      </c>
      <c r="H444" s="37" t="s">
        <v>42</v>
      </c>
      <c r="I444" s="36" t="s">
        <v>43</v>
      </c>
      <c r="J444" s="36" t="s">
        <v>11</v>
      </c>
    </row>
    <row r="445" customFormat="false" ht="29" hidden="false" customHeight="true" outlineLevel="0" collapsed="false">
      <c r="A445" s="38" t="s">
        <v>449</v>
      </c>
      <c r="B445" s="38" t="s">
        <v>169</v>
      </c>
      <c r="C445" s="38" t="s">
        <v>49</v>
      </c>
      <c r="D445" s="38" t="s">
        <v>170</v>
      </c>
      <c r="E445" s="38" t="s">
        <v>490</v>
      </c>
      <c r="F445" s="38"/>
      <c r="G445" s="38" t="s">
        <v>67</v>
      </c>
      <c r="H445" s="39" t="n">
        <v>1</v>
      </c>
      <c r="I445" s="40" t="n">
        <v>229.78</v>
      </c>
      <c r="J445" s="40" t="n">
        <v>229.78</v>
      </c>
    </row>
    <row r="446" customFormat="false" ht="29" hidden="false" customHeight="true" outlineLevel="0" collapsed="false">
      <c r="A446" s="41" t="s">
        <v>451</v>
      </c>
      <c r="B446" s="41" t="s">
        <v>455</v>
      </c>
      <c r="C446" s="41" t="s">
        <v>49</v>
      </c>
      <c r="D446" s="41" t="s">
        <v>456</v>
      </c>
      <c r="E446" s="41" t="s">
        <v>457</v>
      </c>
      <c r="F446" s="41"/>
      <c r="G446" s="41" t="s">
        <v>458</v>
      </c>
      <c r="H446" s="42" t="n">
        <v>2.459</v>
      </c>
      <c r="I446" s="43" t="n">
        <v>20.94</v>
      </c>
      <c r="J446" s="43" t="n">
        <v>51.49</v>
      </c>
    </row>
    <row r="447" customFormat="false" ht="29" hidden="false" customHeight="true" outlineLevel="0" collapsed="false">
      <c r="A447" s="41" t="s">
        <v>451</v>
      </c>
      <c r="B447" s="41" t="s">
        <v>505</v>
      </c>
      <c r="C447" s="41" t="s">
        <v>49</v>
      </c>
      <c r="D447" s="41" t="s">
        <v>506</v>
      </c>
      <c r="E447" s="41" t="s">
        <v>457</v>
      </c>
      <c r="F447" s="41"/>
      <c r="G447" s="41" t="s">
        <v>458</v>
      </c>
      <c r="H447" s="42" t="n">
        <v>2.459</v>
      </c>
      <c r="I447" s="43" t="n">
        <v>21.28</v>
      </c>
      <c r="J447" s="43" t="n">
        <v>52.32</v>
      </c>
    </row>
    <row r="448" customFormat="false" ht="29" hidden="false" customHeight="true" outlineLevel="0" collapsed="false">
      <c r="A448" s="41" t="s">
        <v>451</v>
      </c>
      <c r="B448" s="41" t="s">
        <v>459</v>
      </c>
      <c r="C448" s="41" t="s">
        <v>49</v>
      </c>
      <c r="D448" s="41" t="s">
        <v>460</v>
      </c>
      <c r="E448" s="41" t="s">
        <v>457</v>
      </c>
      <c r="F448" s="41"/>
      <c r="G448" s="41" t="s">
        <v>458</v>
      </c>
      <c r="H448" s="42" t="n">
        <v>7.377</v>
      </c>
      <c r="I448" s="43" t="n">
        <v>16.78</v>
      </c>
      <c r="J448" s="43" t="n">
        <v>123.78</v>
      </c>
    </row>
    <row r="449" customFormat="false" ht="43.5" hidden="false" customHeight="true" outlineLevel="0" collapsed="false">
      <c r="A449" s="41" t="s">
        <v>451</v>
      </c>
      <c r="B449" s="41" t="s">
        <v>728</v>
      </c>
      <c r="C449" s="41" t="s">
        <v>49</v>
      </c>
      <c r="D449" s="41" t="s">
        <v>729</v>
      </c>
      <c r="E449" s="41" t="s">
        <v>483</v>
      </c>
      <c r="F449" s="41"/>
      <c r="G449" s="41" t="s">
        <v>484</v>
      </c>
      <c r="H449" s="42" t="n">
        <v>1.042</v>
      </c>
      <c r="I449" s="43" t="n">
        <v>1.44</v>
      </c>
      <c r="J449" s="43" t="n">
        <v>1.5</v>
      </c>
    </row>
    <row r="450" customFormat="false" ht="43.5" hidden="false" customHeight="true" outlineLevel="0" collapsed="false">
      <c r="A450" s="41" t="s">
        <v>451</v>
      </c>
      <c r="B450" s="41" t="s">
        <v>730</v>
      </c>
      <c r="C450" s="41" t="s">
        <v>49</v>
      </c>
      <c r="D450" s="41" t="s">
        <v>731</v>
      </c>
      <c r="E450" s="41" t="s">
        <v>483</v>
      </c>
      <c r="F450" s="41"/>
      <c r="G450" s="41" t="s">
        <v>487</v>
      </c>
      <c r="H450" s="42" t="n">
        <v>1.417</v>
      </c>
      <c r="I450" s="43" t="n">
        <v>0.49</v>
      </c>
      <c r="J450" s="43" t="n">
        <v>0.69</v>
      </c>
    </row>
    <row r="451" customFormat="false" ht="15" hidden="false" customHeight="false" outlineLevel="0" collapsed="false">
      <c r="A451" s="47"/>
      <c r="B451" s="47"/>
      <c r="C451" s="47"/>
      <c r="D451" s="47"/>
      <c r="E451" s="47" t="s">
        <v>471</v>
      </c>
      <c r="F451" s="48" t="n">
        <v>88.3817651506968</v>
      </c>
      <c r="G451" s="47" t="s">
        <v>472</v>
      </c>
      <c r="H451" s="49" t="n">
        <v>75.25</v>
      </c>
      <c r="I451" s="47" t="s">
        <v>473</v>
      </c>
      <c r="J451" s="48" t="n">
        <v>163.63</v>
      </c>
    </row>
    <row r="452" customFormat="false" ht="29" hidden="false" customHeight="true" outlineLevel="0" collapsed="false">
      <c r="A452" s="47"/>
      <c r="B452" s="47"/>
      <c r="C452" s="47"/>
      <c r="D452" s="47"/>
      <c r="E452" s="47" t="s">
        <v>474</v>
      </c>
      <c r="F452" s="48" t="n">
        <v>60.66</v>
      </c>
      <c r="G452" s="47"/>
      <c r="H452" s="50" t="s">
        <v>475</v>
      </c>
      <c r="I452" s="50"/>
      <c r="J452" s="48" t="n">
        <v>290.44</v>
      </c>
    </row>
    <row r="453" customFormat="false" ht="26.85" hidden="false" customHeight="false" outlineLevel="0" collapsed="false">
      <c r="A453" s="51"/>
      <c r="B453" s="51"/>
      <c r="C453" s="51"/>
      <c r="D453" s="51"/>
      <c r="E453" s="51"/>
      <c r="F453" s="51"/>
      <c r="G453" s="51" t="s">
        <v>476</v>
      </c>
      <c r="H453" s="52" t="n">
        <v>20.76</v>
      </c>
      <c r="I453" s="51" t="s">
        <v>477</v>
      </c>
      <c r="J453" s="53" t="n">
        <v>6029.53</v>
      </c>
    </row>
    <row r="454" customFormat="false" ht="15" hidden="false" customHeight="false" outlineLevel="0" collapsed="false">
      <c r="A454" s="54"/>
      <c r="B454" s="54"/>
      <c r="C454" s="54"/>
      <c r="D454" s="54"/>
      <c r="E454" s="54"/>
      <c r="F454" s="54"/>
      <c r="G454" s="54"/>
      <c r="H454" s="55"/>
      <c r="I454" s="54"/>
      <c r="J454" s="54"/>
    </row>
    <row r="455" customFormat="false" ht="15" hidden="false" customHeight="true" outlineLevel="0" collapsed="false">
      <c r="A455" s="36" t="s">
        <v>171</v>
      </c>
      <c r="B455" s="36" t="s">
        <v>39</v>
      </c>
      <c r="C455" s="36" t="s">
        <v>40</v>
      </c>
      <c r="D455" s="36" t="s">
        <v>10</v>
      </c>
      <c r="E455" s="36" t="s">
        <v>448</v>
      </c>
      <c r="F455" s="36"/>
      <c r="G455" s="36" t="s">
        <v>41</v>
      </c>
      <c r="H455" s="37" t="s">
        <v>42</v>
      </c>
      <c r="I455" s="36" t="s">
        <v>43</v>
      </c>
      <c r="J455" s="36" t="s">
        <v>11</v>
      </c>
    </row>
    <row r="456" customFormat="false" ht="29" hidden="false" customHeight="true" outlineLevel="0" collapsed="false">
      <c r="A456" s="38" t="s">
        <v>449</v>
      </c>
      <c r="B456" s="38" t="s">
        <v>172</v>
      </c>
      <c r="C456" s="38" t="s">
        <v>49</v>
      </c>
      <c r="D456" s="38" t="s">
        <v>173</v>
      </c>
      <c r="E456" s="38" t="s">
        <v>490</v>
      </c>
      <c r="F456" s="38"/>
      <c r="G456" s="38" t="s">
        <v>115</v>
      </c>
      <c r="H456" s="39" t="n">
        <v>1</v>
      </c>
      <c r="I456" s="40" t="n">
        <v>35.78</v>
      </c>
      <c r="J456" s="40" t="n">
        <v>35.78</v>
      </c>
    </row>
    <row r="457" customFormat="false" ht="58" hidden="false" customHeight="true" outlineLevel="0" collapsed="false">
      <c r="A457" s="41" t="s">
        <v>451</v>
      </c>
      <c r="B457" s="41" t="s">
        <v>732</v>
      </c>
      <c r="C457" s="41" t="s">
        <v>49</v>
      </c>
      <c r="D457" s="41" t="s">
        <v>733</v>
      </c>
      <c r="E457" s="41" t="s">
        <v>457</v>
      </c>
      <c r="F457" s="41"/>
      <c r="G457" s="41" t="s">
        <v>67</v>
      </c>
      <c r="H457" s="42" t="n">
        <v>0.0014</v>
      </c>
      <c r="I457" s="43" t="n">
        <v>505.05</v>
      </c>
      <c r="J457" s="43" t="n">
        <v>0.7</v>
      </c>
    </row>
    <row r="458" customFormat="false" ht="29" hidden="false" customHeight="true" outlineLevel="0" collapsed="false">
      <c r="A458" s="41" t="s">
        <v>451</v>
      </c>
      <c r="B458" s="41" t="s">
        <v>505</v>
      </c>
      <c r="C458" s="41" t="s">
        <v>49</v>
      </c>
      <c r="D458" s="41" t="s">
        <v>506</v>
      </c>
      <c r="E458" s="41" t="s">
        <v>457</v>
      </c>
      <c r="F458" s="41"/>
      <c r="G458" s="41" t="s">
        <v>458</v>
      </c>
      <c r="H458" s="42" t="n">
        <v>0.253</v>
      </c>
      <c r="I458" s="43" t="n">
        <v>21.28</v>
      </c>
      <c r="J458" s="43" t="n">
        <v>5.38</v>
      </c>
    </row>
    <row r="459" customFormat="false" ht="29" hidden="false" customHeight="true" outlineLevel="0" collapsed="false">
      <c r="A459" s="41" t="s">
        <v>451</v>
      </c>
      <c r="B459" s="41" t="s">
        <v>459</v>
      </c>
      <c r="C459" s="41" t="s">
        <v>49</v>
      </c>
      <c r="D459" s="41" t="s">
        <v>460</v>
      </c>
      <c r="E459" s="41" t="s">
        <v>457</v>
      </c>
      <c r="F459" s="41"/>
      <c r="G459" s="41" t="s">
        <v>458</v>
      </c>
      <c r="H459" s="42" t="n">
        <v>0.126</v>
      </c>
      <c r="I459" s="43" t="n">
        <v>16.78</v>
      </c>
      <c r="J459" s="43" t="n">
        <v>2.11</v>
      </c>
    </row>
    <row r="460" customFormat="false" ht="43.5" hidden="false" customHeight="true" outlineLevel="0" collapsed="false">
      <c r="A460" s="41" t="s">
        <v>451</v>
      </c>
      <c r="B460" s="41" t="s">
        <v>734</v>
      </c>
      <c r="C460" s="41" t="s">
        <v>49</v>
      </c>
      <c r="D460" s="41" t="s">
        <v>735</v>
      </c>
      <c r="E460" s="41" t="s">
        <v>490</v>
      </c>
      <c r="F460" s="41"/>
      <c r="G460" s="41" t="s">
        <v>67</v>
      </c>
      <c r="H460" s="42" t="n">
        <v>0.0114</v>
      </c>
      <c r="I460" s="43" t="n">
        <v>523.77</v>
      </c>
      <c r="J460" s="43" t="n">
        <v>5.97</v>
      </c>
    </row>
    <row r="461" customFormat="false" ht="29" hidden="false" customHeight="true" outlineLevel="0" collapsed="false">
      <c r="A461" s="41" t="s">
        <v>451</v>
      </c>
      <c r="B461" s="41" t="s">
        <v>703</v>
      </c>
      <c r="C461" s="41" t="s">
        <v>49</v>
      </c>
      <c r="D461" s="41" t="s">
        <v>704</v>
      </c>
      <c r="E461" s="41" t="s">
        <v>490</v>
      </c>
      <c r="F461" s="41"/>
      <c r="G461" s="41" t="s">
        <v>158</v>
      </c>
      <c r="H461" s="42" t="n">
        <v>0.79</v>
      </c>
      <c r="I461" s="43" t="n">
        <v>11.5</v>
      </c>
      <c r="J461" s="43" t="n">
        <v>9.08</v>
      </c>
    </row>
    <row r="462" customFormat="false" ht="29" hidden="false" customHeight="true" outlineLevel="0" collapsed="false">
      <c r="A462" s="44" t="s">
        <v>461</v>
      </c>
      <c r="B462" s="44" t="s">
        <v>736</v>
      </c>
      <c r="C462" s="44" t="s">
        <v>49</v>
      </c>
      <c r="D462" s="44" t="s">
        <v>737</v>
      </c>
      <c r="E462" s="44" t="s">
        <v>464</v>
      </c>
      <c r="F462" s="44"/>
      <c r="G462" s="44" t="s">
        <v>79</v>
      </c>
      <c r="H462" s="45" t="n">
        <v>5.34</v>
      </c>
      <c r="I462" s="46" t="n">
        <v>2.35</v>
      </c>
      <c r="J462" s="46" t="n">
        <v>12.54</v>
      </c>
    </row>
    <row r="463" customFormat="false" ht="15" hidden="false" customHeight="false" outlineLevel="0" collapsed="false">
      <c r="A463" s="47"/>
      <c r="B463" s="47"/>
      <c r="C463" s="47"/>
      <c r="D463" s="47"/>
      <c r="E463" s="47" t="s">
        <v>471</v>
      </c>
      <c r="F463" s="48" t="n">
        <v>3.40823160851248</v>
      </c>
      <c r="G463" s="47" t="s">
        <v>472</v>
      </c>
      <c r="H463" s="49" t="n">
        <v>2.9</v>
      </c>
      <c r="I463" s="47" t="s">
        <v>473</v>
      </c>
      <c r="J463" s="48" t="n">
        <v>6.31</v>
      </c>
    </row>
    <row r="464" customFormat="false" ht="29" hidden="false" customHeight="true" outlineLevel="0" collapsed="false">
      <c r="A464" s="47"/>
      <c r="B464" s="47"/>
      <c r="C464" s="47"/>
      <c r="D464" s="47"/>
      <c r="E464" s="47" t="s">
        <v>474</v>
      </c>
      <c r="F464" s="48" t="n">
        <v>9.44</v>
      </c>
      <c r="G464" s="47"/>
      <c r="H464" s="50" t="s">
        <v>475</v>
      </c>
      <c r="I464" s="50"/>
      <c r="J464" s="48" t="n">
        <v>45.22</v>
      </c>
    </row>
    <row r="465" customFormat="false" ht="26.85" hidden="false" customHeight="false" outlineLevel="0" collapsed="false">
      <c r="A465" s="51"/>
      <c r="B465" s="51"/>
      <c r="C465" s="51"/>
      <c r="D465" s="51"/>
      <c r="E465" s="51"/>
      <c r="F465" s="51"/>
      <c r="G465" s="51" t="s">
        <v>476</v>
      </c>
      <c r="H465" s="52" t="n">
        <v>226</v>
      </c>
      <c r="I465" s="51" t="s">
        <v>477</v>
      </c>
      <c r="J465" s="53" t="n">
        <v>10219.72</v>
      </c>
    </row>
    <row r="466" customFormat="false" ht="15" hidden="false" customHeight="false" outlineLevel="0" collapsed="false">
      <c r="A466" s="54"/>
      <c r="B466" s="54"/>
      <c r="C466" s="54"/>
      <c r="D466" s="54"/>
      <c r="E466" s="54"/>
      <c r="F466" s="54"/>
      <c r="G466" s="54"/>
      <c r="H466" s="55"/>
      <c r="I466" s="54"/>
      <c r="J466" s="54"/>
    </row>
    <row r="467" customFormat="false" ht="15" hidden="false" customHeight="true" outlineLevel="0" collapsed="false">
      <c r="A467" s="36" t="s">
        <v>174</v>
      </c>
      <c r="B467" s="36" t="s">
        <v>39</v>
      </c>
      <c r="C467" s="36" t="s">
        <v>40</v>
      </c>
      <c r="D467" s="36" t="s">
        <v>10</v>
      </c>
      <c r="E467" s="36" t="s">
        <v>448</v>
      </c>
      <c r="F467" s="36"/>
      <c r="G467" s="36" t="s">
        <v>41</v>
      </c>
      <c r="H467" s="37" t="s">
        <v>42</v>
      </c>
      <c r="I467" s="36" t="s">
        <v>43</v>
      </c>
      <c r="J467" s="36" t="s">
        <v>11</v>
      </c>
    </row>
    <row r="468" customFormat="false" ht="58" hidden="false" customHeight="true" outlineLevel="0" collapsed="false">
      <c r="A468" s="38" t="s">
        <v>449</v>
      </c>
      <c r="B468" s="38" t="s">
        <v>175</v>
      </c>
      <c r="C468" s="38" t="s">
        <v>49</v>
      </c>
      <c r="D468" s="38" t="s">
        <v>176</v>
      </c>
      <c r="E468" s="38" t="s">
        <v>738</v>
      </c>
      <c r="F468" s="38"/>
      <c r="G468" s="38" t="s">
        <v>51</v>
      </c>
      <c r="H468" s="39" t="n">
        <v>1</v>
      </c>
      <c r="I468" s="40" t="n">
        <v>74.83</v>
      </c>
      <c r="J468" s="40" t="n">
        <v>74.83</v>
      </c>
    </row>
    <row r="469" customFormat="false" ht="58" hidden="false" customHeight="true" outlineLevel="0" collapsed="false">
      <c r="A469" s="41" t="s">
        <v>451</v>
      </c>
      <c r="B469" s="41" t="s">
        <v>739</v>
      </c>
      <c r="C469" s="41" t="s">
        <v>49</v>
      </c>
      <c r="D469" s="41" t="s">
        <v>740</v>
      </c>
      <c r="E469" s="41" t="s">
        <v>457</v>
      </c>
      <c r="F469" s="41"/>
      <c r="G469" s="41" t="s">
        <v>67</v>
      </c>
      <c r="H469" s="42" t="n">
        <v>0.0091</v>
      </c>
      <c r="I469" s="43" t="n">
        <v>530.66</v>
      </c>
      <c r="J469" s="43" t="n">
        <v>4.82</v>
      </c>
    </row>
    <row r="470" customFormat="false" ht="29" hidden="false" customHeight="true" outlineLevel="0" collapsed="false">
      <c r="A470" s="41" t="s">
        <v>451</v>
      </c>
      <c r="B470" s="41" t="s">
        <v>505</v>
      </c>
      <c r="C470" s="41" t="s">
        <v>49</v>
      </c>
      <c r="D470" s="41" t="s">
        <v>506</v>
      </c>
      <c r="E470" s="41" t="s">
        <v>457</v>
      </c>
      <c r="F470" s="41"/>
      <c r="G470" s="41" t="s">
        <v>458</v>
      </c>
      <c r="H470" s="42" t="n">
        <v>1.61</v>
      </c>
      <c r="I470" s="43" t="n">
        <v>21.28</v>
      </c>
      <c r="J470" s="43" t="n">
        <v>34.26</v>
      </c>
    </row>
    <row r="471" customFormat="false" ht="29" hidden="false" customHeight="true" outlineLevel="0" collapsed="false">
      <c r="A471" s="41" t="s">
        <v>451</v>
      </c>
      <c r="B471" s="41" t="s">
        <v>459</v>
      </c>
      <c r="C471" s="41" t="s">
        <v>49</v>
      </c>
      <c r="D471" s="41" t="s">
        <v>460</v>
      </c>
      <c r="E471" s="41" t="s">
        <v>457</v>
      </c>
      <c r="F471" s="41"/>
      <c r="G471" s="41" t="s">
        <v>458</v>
      </c>
      <c r="H471" s="42" t="n">
        <v>0.805</v>
      </c>
      <c r="I471" s="43" t="n">
        <v>16.78</v>
      </c>
      <c r="J471" s="43" t="n">
        <v>13.5</v>
      </c>
    </row>
    <row r="472" customFormat="false" ht="43.5" hidden="false" customHeight="true" outlineLevel="0" collapsed="false">
      <c r="A472" s="44" t="s">
        <v>461</v>
      </c>
      <c r="B472" s="44" t="s">
        <v>741</v>
      </c>
      <c r="C472" s="44" t="s">
        <v>49</v>
      </c>
      <c r="D472" s="44" t="s">
        <v>742</v>
      </c>
      <c r="E472" s="44" t="s">
        <v>464</v>
      </c>
      <c r="F472" s="44"/>
      <c r="G472" s="44" t="s">
        <v>79</v>
      </c>
      <c r="H472" s="45" t="n">
        <v>28.31</v>
      </c>
      <c r="I472" s="46" t="n">
        <v>0.73</v>
      </c>
      <c r="J472" s="46" t="n">
        <v>20.66</v>
      </c>
    </row>
    <row r="473" customFormat="false" ht="43.5" hidden="false" customHeight="true" outlineLevel="0" collapsed="false">
      <c r="A473" s="44" t="s">
        <v>461</v>
      </c>
      <c r="B473" s="44" t="s">
        <v>743</v>
      </c>
      <c r="C473" s="44" t="s">
        <v>49</v>
      </c>
      <c r="D473" s="44" t="s">
        <v>744</v>
      </c>
      <c r="E473" s="44" t="s">
        <v>464</v>
      </c>
      <c r="F473" s="44"/>
      <c r="G473" s="44" t="s">
        <v>115</v>
      </c>
      <c r="H473" s="45" t="n">
        <v>0.42</v>
      </c>
      <c r="I473" s="46" t="n">
        <v>3.34</v>
      </c>
      <c r="J473" s="46" t="n">
        <v>1.4</v>
      </c>
    </row>
    <row r="474" customFormat="false" ht="15" hidden="false" customHeight="true" outlineLevel="0" collapsed="false">
      <c r="A474" s="44" t="s">
        <v>461</v>
      </c>
      <c r="B474" s="44" t="s">
        <v>745</v>
      </c>
      <c r="C474" s="44" t="s">
        <v>49</v>
      </c>
      <c r="D474" s="44" t="s">
        <v>746</v>
      </c>
      <c r="E474" s="44" t="s">
        <v>464</v>
      </c>
      <c r="F474" s="44"/>
      <c r="G474" s="44" t="s">
        <v>747</v>
      </c>
      <c r="H474" s="45" t="n">
        <v>0.005</v>
      </c>
      <c r="I474" s="46" t="n">
        <v>38.74</v>
      </c>
      <c r="J474" s="46" t="n">
        <v>0.19</v>
      </c>
    </row>
    <row r="475" customFormat="false" ht="15" hidden="false" customHeight="false" outlineLevel="0" collapsed="false">
      <c r="A475" s="47"/>
      <c r="B475" s="47"/>
      <c r="C475" s="47"/>
      <c r="D475" s="47"/>
      <c r="E475" s="47" t="s">
        <v>471</v>
      </c>
      <c r="F475" s="48" t="n">
        <v>19.1530733498974</v>
      </c>
      <c r="G475" s="47" t="s">
        <v>472</v>
      </c>
      <c r="H475" s="49" t="n">
        <v>16.31</v>
      </c>
      <c r="I475" s="47" t="s">
        <v>473</v>
      </c>
      <c r="J475" s="48" t="n">
        <v>35.46</v>
      </c>
    </row>
    <row r="476" customFormat="false" ht="29" hidden="false" customHeight="true" outlineLevel="0" collapsed="false">
      <c r="A476" s="47"/>
      <c r="B476" s="47"/>
      <c r="C476" s="47"/>
      <c r="D476" s="47"/>
      <c r="E476" s="47" t="s">
        <v>474</v>
      </c>
      <c r="F476" s="48" t="n">
        <v>19.75</v>
      </c>
      <c r="G476" s="47"/>
      <c r="H476" s="50" t="s">
        <v>475</v>
      </c>
      <c r="I476" s="50"/>
      <c r="J476" s="48" t="n">
        <v>94.58</v>
      </c>
    </row>
    <row r="477" customFormat="false" ht="26.85" hidden="false" customHeight="false" outlineLevel="0" collapsed="false">
      <c r="A477" s="51"/>
      <c r="B477" s="51"/>
      <c r="C477" s="51"/>
      <c r="D477" s="51"/>
      <c r="E477" s="51"/>
      <c r="F477" s="51"/>
      <c r="G477" s="51" t="s">
        <v>476</v>
      </c>
      <c r="H477" s="52" t="n">
        <v>67.8</v>
      </c>
      <c r="I477" s="51" t="s">
        <v>477</v>
      </c>
      <c r="J477" s="53" t="n">
        <v>6412.52</v>
      </c>
    </row>
    <row r="478" customFormat="false" ht="15" hidden="false" customHeight="false" outlineLevel="0" collapsed="false">
      <c r="A478" s="54"/>
      <c r="B478" s="54"/>
      <c r="C478" s="54"/>
      <c r="D478" s="54"/>
      <c r="E478" s="54"/>
      <c r="F478" s="54"/>
      <c r="G478" s="54"/>
      <c r="H478" s="55"/>
      <c r="I478" s="54"/>
      <c r="J478" s="54"/>
    </row>
    <row r="479" customFormat="false" ht="15" hidden="false" customHeight="true" outlineLevel="0" collapsed="false">
      <c r="A479" s="36" t="s">
        <v>177</v>
      </c>
      <c r="B479" s="36" t="s">
        <v>39</v>
      </c>
      <c r="C479" s="36" t="s">
        <v>40</v>
      </c>
      <c r="D479" s="36" t="s">
        <v>10</v>
      </c>
      <c r="E479" s="36" t="s">
        <v>448</v>
      </c>
      <c r="F479" s="36"/>
      <c r="G479" s="36" t="s">
        <v>41</v>
      </c>
      <c r="H479" s="37" t="s">
        <v>42</v>
      </c>
      <c r="I479" s="36" t="s">
        <v>43</v>
      </c>
      <c r="J479" s="36" t="s">
        <v>11</v>
      </c>
    </row>
    <row r="480" customFormat="false" ht="58" hidden="false" customHeight="true" outlineLevel="0" collapsed="false">
      <c r="A480" s="38" t="s">
        <v>449</v>
      </c>
      <c r="B480" s="38" t="s">
        <v>178</v>
      </c>
      <c r="C480" s="38" t="s">
        <v>49</v>
      </c>
      <c r="D480" s="38" t="s">
        <v>179</v>
      </c>
      <c r="E480" s="38" t="s">
        <v>748</v>
      </c>
      <c r="F480" s="38"/>
      <c r="G480" s="38" t="s">
        <v>51</v>
      </c>
      <c r="H480" s="39" t="n">
        <v>1</v>
      </c>
      <c r="I480" s="40" t="n">
        <v>5.55</v>
      </c>
      <c r="J480" s="40" t="n">
        <v>5.55</v>
      </c>
    </row>
    <row r="481" customFormat="false" ht="43.5" hidden="false" customHeight="true" outlineLevel="0" collapsed="false">
      <c r="A481" s="41" t="s">
        <v>451</v>
      </c>
      <c r="B481" s="41" t="s">
        <v>749</v>
      </c>
      <c r="C481" s="41" t="s">
        <v>49</v>
      </c>
      <c r="D481" s="41" t="s">
        <v>750</v>
      </c>
      <c r="E481" s="41" t="s">
        <v>457</v>
      </c>
      <c r="F481" s="41"/>
      <c r="G481" s="41" t="s">
        <v>67</v>
      </c>
      <c r="H481" s="42" t="n">
        <v>0.0037</v>
      </c>
      <c r="I481" s="43" t="n">
        <v>489.82</v>
      </c>
      <c r="J481" s="43" t="n">
        <v>1.81</v>
      </c>
    </row>
    <row r="482" customFormat="false" ht="29" hidden="false" customHeight="true" outlineLevel="0" collapsed="false">
      <c r="A482" s="41" t="s">
        <v>451</v>
      </c>
      <c r="B482" s="41" t="s">
        <v>505</v>
      </c>
      <c r="C482" s="41" t="s">
        <v>49</v>
      </c>
      <c r="D482" s="41" t="s">
        <v>506</v>
      </c>
      <c r="E482" s="41" t="s">
        <v>457</v>
      </c>
      <c r="F482" s="41"/>
      <c r="G482" s="41" t="s">
        <v>458</v>
      </c>
      <c r="H482" s="42" t="n">
        <v>0.1394</v>
      </c>
      <c r="I482" s="43" t="n">
        <v>21.28</v>
      </c>
      <c r="J482" s="43" t="n">
        <v>2.96</v>
      </c>
    </row>
    <row r="483" customFormat="false" ht="29" hidden="false" customHeight="true" outlineLevel="0" collapsed="false">
      <c r="A483" s="41" t="s">
        <v>451</v>
      </c>
      <c r="B483" s="41" t="s">
        <v>459</v>
      </c>
      <c r="C483" s="41" t="s">
        <v>49</v>
      </c>
      <c r="D483" s="41" t="s">
        <v>460</v>
      </c>
      <c r="E483" s="41" t="s">
        <v>457</v>
      </c>
      <c r="F483" s="41"/>
      <c r="G483" s="41" t="s">
        <v>458</v>
      </c>
      <c r="H483" s="42" t="n">
        <v>0.0465</v>
      </c>
      <c r="I483" s="43" t="n">
        <v>16.78</v>
      </c>
      <c r="J483" s="43" t="n">
        <v>0.78</v>
      </c>
    </row>
    <row r="484" customFormat="false" ht="15" hidden="false" customHeight="false" outlineLevel="0" collapsed="false">
      <c r="A484" s="47"/>
      <c r="B484" s="47"/>
      <c r="C484" s="47"/>
      <c r="D484" s="47"/>
      <c r="E484" s="47" t="s">
        <v>471</v>
      </c>
      <c r="F484" s="48" t="n">
        <v>1.57718483309928</v>
      </c>
      <c r="G484" s="47" t="s">
        <v>472</v>
      </c>
      <c r="H484" s="49" t="n">
        <v>1.34</v>
      </c>
      <c r="I484" s="47" t="s">
        <v>473</v>
      </c>
      <c r="J484" s="48" t="n">
        <v>2.92</v>
      </c>
    </row>
    <row r="485" customFormat="false" ht="29" hidden="false" customHeight="true" outlineLevel="0" collapsed="false">
      <c r="A485" s="47"/>
      <c r="B485" s="47"/>
      <c r="C485" s="47"/>
      <c r="D485" s="47"/>
      <c r="E485" s="47" t="s">
        <v>474</v>
      </c>
      <c r="F485" s="48" t="n">
        <v>1.46</v>
      </c>
      <c r="G485" s="47"/>
      <c r="H485" s="50" t="s">
        <v>475</v>
      </c>
      <c r="I485" s="50"/>
      <c r="J485" s="48" t="n">
        <v>7.01</v>
      </c>
    </row>
    <row r="486" customFormat="false" ht="26.85" hidden="false" customHeight="false" outlineLevel="0" collapsed="false">
      <c r="A486" s="51"/>
      <c r="B486" s="51"/>
      <c r="C486" s="51"/>
      <c r="D486" s="51"/>
      <c r="E486" s="51"/>
      <c r="F486" s="51"/>
      <c r="G486" s="51" t="s">
        <v>476</v>
      </c>
      <c r="H486" s="52" t="n">
        <v>226</v>
      </c>
      <c r="I486" s="51" t="s">
        <v>477</v>
      </c>
      <c r="J486" s="53" t="n">
        <v>1584.26</v>
      </c>
    </row>
    <row r="487" customFormat="false" ht="15" hidden="false" customHeight="false" outlineLevel="0" collapsed="false">
      <c r="A487" s="54"/>
      <c r="B487" s="54"/>
      <c r="C487" s="54"/>
      <c r="D487" s="54"/>
      <c r="E487" s="54"/>
      <c r="F487" s="54"/>
      <c r="G487" s="54"/>
      <c r="H487" s="55"/>
      <c r="I487" s="54"/>
      <c r="J487" s="54"/>
    </row>
    <row r="488" customFormat="false" ht="15" hidden="false" customHeight="true" outlineLevel="0" collapsed="false">
      <c r="A488" s="36" t="s">
        <v>180</v>
      </c>
      <c r="B488" s="36" t="s">
        <v>39</v>
      </c>
      <c r="C488" s="36" t="s">
        <v>40</v>
      </c>
      <c r="D488" s="36" t="s">
        <v>10</v>
      </c>
      <c r="E488" s="36" t="s">
        <v>448</v>
      </c>
      <c r="F488" s="36"/>
      <c r="G488" s="36" t="s">
        <v>41</v>
      </c>
      <c r="H488" s="37" t="s">
        <v>42</v>
      </c>
      <c r="I488" s="36" t="s">
        <v>43</v>
      </c>
      <c r="J488" s="36" t="s">
        <v>11</v>
      </c>
    </row>
    <row r="489" customFormat="false" ht="72.55" hidden="false" customHeight="true" outlineLevel="0" collapsed="false">
      <c r="A489" s="38" t="s">
        <v>449</v>
      </c>
      <c r="B489" s="38" t="s">
        <v>181</v>
      </c>
      <c r="C489" s="38" t="s">
        <v>49</v>
      </c>
      <c r="D489" s="38" t="s">
        <v>182</v>
      </c>
      <c r="E489" s="38" t="s">
        <v>748</v>
      </c>
      <c r="F489" s="38"/>
      <c r="G489" s="38" t="s">
        <v>51</v>
      </c>
      <c r="H489" s="39" t="n">
        <v>1</v>
      </c>
      <c r="I489" s="40" t="n">
        <v>32.81</v>
      </c>
      <c r="J489" s="40" t="n">
        <v>32.81</v>
      </c>
    </row>
    <row r="490" customFormat="false" ht="58" hidden="false" customHeight="true" outlineLevel="0" collapsed="false">
      <c r="A490" s="41" t="s">
        <v>451</v>
      </c>
      <c r="B490" s="41" t="s">
        <v>739</v>
      </c>
      <c r="C490" s="41" t="s">
        <v>49</v>
      </c>
      <c r="D490" s="41" t="s">
        <v>740</v>
      </c>
      <c r="E490" s="41" t="s">
        <v>457</v>
      </c>
      <c r="F490" s="41"/>
      <c r="G490" s="41" t="s">
        <v>67</v>
      </c>
      <c r="H490" s="42" t="n">
        <v>0.0376</v>
      </c>
      <c r="I490" s="43" t="n">
        <v>530.66</v>
      </c>
      <c r="J490" s="43" t="n">
        <v>19.95</v>
      </c>
    </row>
    <row r="491" customFormat="false" ht="29" hidden="false" customHeight="true" outlineLevel="0" collapsed="false">
      <c r="A491" s="41" t="s">
        <v>451</v>
      </c>
      <c r="B491" s="41" t="s">
        <v>505</v>
      </c>
      <c r="C491" s="41" t="s">
        <v>49</v>
      </c>
      <c r="D491" s="41" t="s">
        <v>506</v>
      </c>
      <c r="E491" s="41" t="s">
        <v>457</v>
      </c>
      <c r="F491" s="41"/>
      <c r="G491" s="41" t="s">
        <v>458</v>
      </c>
      <c r="H491" s="42" t="n">
        <v>0.47</v>
      </c>
      <c r="I491" s="43" t="n">
        <v>21.28</v>
      </c>
      <c r="J491" s="43" t="n">
        <v>10</v>
      </c>
    </row>
    <row r="492" customFormat="false" ht="29" hidden="false" customHeight="true" outlineLevel="0" collapsed="false">
      <c r="A492" s="41" t="s">
        <v>451</v>
      </c>
      <c r="B492" s="41" t="s">
        <v>459</v>
      </c>
      <c r="C492" s="41" t="s">
        <v>49</v>
      </c>
      <c r="D492" s="41" t="s">
        <v>460</v>
      </c>
      <c r="E492" s="41" t="s">
        <v>457</v>
      </c>
      <c r="F492" s="41"/>
      <c r="G492" s="41" t="s">
        <v>458</v>
      </c>
      <c r="H492" s="42" t="n">
        <v>0.171</v>
      </c>
      <c r="I492" s="43" t="n">
        <v>16.78</v>
      </c>
      <c r="J492" s="43" t="n">
        <v>2.86</v>
      </c>
    </row>
    <row r="493" customFormat="false" ht="15" hidden="false" customHeight="false" outlineLevel="0" collapsed="false">
      <c r="A493" s="47"/>
      <c r="B493" s="47"/>
      <c r="C493" s="47"/>
      <c r="D493" s="47"/>
      <c r="E493" s="47" t="s">
        <v>471</v>
      </c>
      <c r="F493" s="48" t="n">
        <v>6.14129847682835</v>
      </c>
      <c r="G493" s="47" t="s">
        <v>472</v>
      </c>
      <c r="H493" s="49" t="n">
        <v>5.23</v>
      </c>
      <c r="I493" s="47" t="s">
        <v>473</v>
      </c>
      <c r="J493" s="48" t="n">
        <v>11.37</v>
      </c>
    </row>
    <row r="494" customFormat="false" ht="29" hidden="false" customHeight="true" outlineLevel="0" collapsed="false">
      <c r="A494" s="47"/>
      <c r="B494" s="47"/>
      <c r="C494" s="47"/>
      <c r="D494" s="47"/>
      <c r="E494" s="47" t="s">
        <v>474</v>
      </c>
      <c r="F494" s="48" t="n">
        <v>8.66</v>
      </c>
      <c r="G494" s="47"/>
      <c r="H494" s="50" t="s">
        <v>475</v>
      </c>
      <c r="I494" s="50"/>
      <c r="J494" s="48" t="n">
        <v>41.47</v>
      </c>
    </row>
    <row r="495" customFormat="false" ht="26.85" hidden="false" customHeight="false" outlineLevel="0" collapsed="false">
      <c r="A495" s="51"/>
      <c r="B495" s="51"/>
      <c r="C495" s="51"/>
      <c r="D495" s="51"/>
      <c r="E495" s="51"/>
      <c r="F495" s="51"/>
      <c r="G495" s="51" t="s">
        <v>476</v>
      </c>
      <c r="H495" s="52" t="n">
        <v>226</v>
      </c>
      <c r="I495" s="51" t="s">
        <v>477</v>
      </c>
      <c r="J495" s="53" t="n">
        <v>9372.22</v>
      </c>
    </row>
    <row r="496" customFormat="false" ht="15" hidden="false" customHeight="false" outlineLevel="0" collapsed="false">
      <c r="A496" s="54"/>
      <c r="B496" s="54"/>
      <c r="C496" s="54"/>
      <c r="D496" s="54"/>
      <c r="E496" s="54"/>
      <c r="F496" s="54"/>
      <c r="G496" s="54"/>
      <c r="H496" s="55"/>
      <c r="I496" s="54"/>
      <c r="J496" s="54"/>
    </row>
    <row r="497" customFormat="false" ht="15" hidden="false" customHeight="true" outlineLevel="0" collapsed="false">
      <c r="A497" s="36" t="s">
        <v>183</v>
      </c>
      <c r="B497" s="36" t="s">
        <v>39</v>
      </c>
      <c r="C497" s="36" t="s">
        <v>40</v>
      </c>
      <c r="D497" s="36" t="s">
        <v>10</v>
      </c>
      <c r="E497" s="36" t="s">
        <v>448</v>
      </c>
      <c r="F497" s="36"/>
      <c r="G497" s="36" t="s">
        <v>41</v>
      </c>
      <c r="H497" s="37" t="s">
        <v>42</v>
      </c>
      <c r="I497" s="36" t="s">
        <v>43</v>
      </c>
      <c r="J497" s="36" t="s">
        <v>11</v>
      </c>
    </row>
    <row r="498" customFormat="false" ht="29" hidden="false" customHeight="true" outlineLevel="0" collapsed="false">
      <c r="A498" s="38" t="s">
        <v>449</v>
      </c>
      <c r="B498" s="38" t="s">
        <v>184</v>
      </c>
      <c r="C498" s="38" t="s">
        <v>49</v>
      </c>
      <c r="D498" s="38" t="s">
        <v>185</v>
      </c>
      <c r="E498" s="38" t="s">
        <v>454</v>
      </c>
      <c r="F498" s="38"/>
      <c r="G498" s="38" t="s">
        <v>51</v>
      </c>
      <c r="H498" s="39" t="n">
        <v>1</v>
      </c>
      <c r="I498" s="40" t="n">
        <v>13.52</v>
      </c>
      <c r="J498" s="40" t="n">
        <v>13.52</v>
      </c>
    </row>
    <row r="499" customFormat="false" ht="29" hidden="false" customHeight="true" outlineLevel="0" collapsed="false">
      <c r="A499" s="41" t="s">
        <v>451</v>
      </c>
      <c r="B499" s="41" t="s">
        <v>638</v>
      </c>
      <c r="C499" s="41" t="s">
        <v>49</v>
      </c>
      <c r="D499" s="41" t="s">
        <v>639</v>
      </c>
      <c r="E499" s="41" t="s">
        <v>457</v>
      </c>
      <c r="F499" s="41"/>
      <c r="G499" s="41" t="s">
        <v>458</v>
      </c>
      <c r="H499" s="42" t="n">
        <v>0.361</v>
      </c>
      <c r="I499" s="43" t="n">
        <v>22.53</v>
      </c>
      <c r="J499" s="43" t="n">
        <v>8.13</v>
      </c>
    </row>
    <row r="500" customFormat="false" ht="29" hidden="false" customHeight="true" outlineLevel="0" collapsed="false">
      <c r="A500" s="41" t="s">
        <v>451</v>
      </c>
      <c r="B500" s="41" t="s">
        <v>459</v>
      </c>
      <c r="C500" s="41" t="s">
        <v>49</v>
      </c>
      <c r="D500" s="41" t="s">
        <v>460</v>
      </c>
      <c r="E500" s="41" t="s">
        <v>457</v>
      </c>
      <c r="F500" s="41"/>
      <c r="G500" s="41" t="s">
        <v>458</v>
      </c>
      <c r="H500" s="42" t="n">
        <v>0.1203</v>
      </c>
      <c r="I500" s="43" t="n">
        <v>16.78</v>
      </c>
      <c r="J500" s="43" t="n">
        <v>2.01</v>
      </c>
    </row>
    <row r="501" customFormat="false" ht="29" hidden="false" customHeight="true" outlineLevel="0" collapsed="false">
      <c r="A501" s="44" t="s">
        <v>461</v>
      </c>
      <c r="B501" s="44" t="s">
        <v>751</v>
      </c>
      <c r="C501" s="44" t="s">
        <v>49</v>
      </c>
      <c r="D501" s="44" t="s">
        <v>752</v>
      </c>
      <c r="E501" s="44" t="s">
        <v>464</v>
      </c>
      <c r="F501" s="44"/>
      <c r="G501" s="44" t="s">
        <v>79</v>
      </c>
      <c r="H501" s="45" t="n">
        <v>0.0802</v>
      </c>
      <c r="I501" s="46" t="n">
        <v>0.83</v>
      </c>
      <c r="J501" s="46" t="n">
        <v>0.06</v>
      </c>
    </row>
    <row r="502" customFormat="false" ht="29" hidden="false" customHeight="true" outlineLevel="0" collapsed="false">
      <c r="A502" s="44" t="s">
        <v>461</v>
      </c>
      <c r="B502" s="44" t="s">
        <v>753</v>
      </c>
      <c r="C502" s="44" t="s">
        <v>49</v>
      </c>
      <c r="D502" s="44" t="s">
        <v>754</v>
      </c>
      <c r="E502" s="44" t="s">
        <v>464</v>
      </c>
      <c r="F502" s="44"/>
      <c r="G502" s="44" t="s">
        <v>158</v>
      </c>
      <c r="H502" s="45" t="n">
        <v>1.3389</v>
      </c>
      <c r="I502" s="46" t="n">
        <v>2.48</v>
      </c>
      <c r="J502" s="46" t="n">
        <v>3.32</v>
      </c>
    </row>
    <row r="503" customFormat="false" ht="15" hidden="false" customHeight="false" outlineLevel="0" collapsed="false">
      <c r="A503" s="47"/>
      <c r="B503" s="47"/>
      <c r="C503" s="47"/>
      <c r="D503" s="47"/>
      <c r="E503" s="47" t="s">
        <v>471</v>
      </c>
      <c r="F503" s="48" t="n">
        <v>3.83493572431673</v>
      </c>
      <c r="G503" s="47" t="s">
        <v>472</v>
      </c>
      <c r="H503" s="49" t="n">
        <v>3.27</v>
      </c>
      <c r="I503" s="47" t="s">
        <v>473</v>
      </c>
      <c r="J503" s="48" t="n">
        <v>7.1</v>
      </c>
    </row>
    <row r="504" customFormat="false" ht="29" hidden="false" customHeight="true" outlineLevel="0" collapsed="false">
      <c r="A504" s="47"/>
      <c r="B504" s="47"/>
      <c r="C504" s="47"/>
      <c r="D504" s="47"/>
      <c r="E504" s="47" t="s">
        <v>474</v>
      </c>
      <c r="F504" s="48" t="n">
        <v>3.56</v>
      </c>
      <c r="G504" s="47"/>
      <c r="H504" s="50" t="s">
        <v>475</v>
      </c>
      <c r="I504" s="50"/>
      <c r="J504" s="48" t="n">
        <v>17.08</v>
      </c>
    </row>
    <row r="505" customFormat="false" ht="26.85" hidden="false" customHeight="false" outlineLevel="0" collapsed="false">
      <c r="A505" s="51"/>
      <c r="B505" s="51"/>
      <c r="C505" s="51"/>
      <c r="D505" s="51"/>
      <c r="E505" s="51"/>
      <c r="F505" s="51"/>
      <c r="G505" s="51" t="s">
        <v>476</v>
      </c>
      <c r="H505" s="52" t="n">
        <v>226</v>
      </c>
      <c r="I505" s="51" t="s">
        <v>477</v>
      </c>
      <c r="J505" s="53" t="n">
        <v>3860.08</v>
      </c>
    </row>
    <row r="506" customFormat="false" ht="15" hidden="false" customHeight="false" outlineLevel="0" collapsed="false">
      <c r="A506" s="54"/>
      <c r="B506" s="54"/>
      <c r="C506" s="54"/>
      <c r="D506" s="54"/>
      <c r="E506" s="54"/>
      <c r="F506" s="54"/>
      <c r="G506" s="54"/>
      <c r="H506" s="55"/>
      <c r="I506" s="54"/>
      <c r="J506" s="54"/>
    </row>
    <row r="507" customFormat="false" ht="15" hidden="false" customHeight="true" outlineLevel="0" collapsed="false">
      <c r="A507" s="36" t="s">
        <v>186</v>
      </c>
      <c r="B507" s="36" t="s">
        <v>39</v>
      </c>
      <c r="C507" s="36" t="s">
        <v>40</v>
      </c>
      <c r="D507" s="36" t="s">
        <v>10</v>
      </c>
      <c r="E507" s="36" t="s">
        <v>448</v>
      </c>
      <c r="F507" s="36"/>
      <c r="G507" s="36" t="s">
        <v>41</v>
      </c>
      <c r="H507" s="37" t="s">
        <v>42</v>
      </c>
      <c r="I507" s="36" t="s">
        <v>43</v>
      </c>
      <c r="J507" s="36" t="s">
        <v>11</v>
      </c>
    </row>
    <row r="508" customFormat="false" ht="29" hidden="false" customHeight="true" outlineLevel="0" collapsed="false">
      <c r="A508" s="38" t="s">
        <v>449</v>
      </c>
      <c r="B508" s="38" t="s">
        <v>187</v>
      </c>
      <c r="C508" s="38" t="s">
        <v>49</v>
      </c>
      <c r="D508" s="38" t="s">
        <v>188</v>
      </c>
      <c r="E508" s="38" t="s">
        <v>454</v>
      </c>
      <c r="F508" s="38"/>
      <c r="G508" s="38" t="s">
        <v>51</v>
      </c>
      <c r="H508" s="39" t="n">
        <v>1</v>
      </c>
      <c r="I508" s="40" t="n">
        <v>2.56</v>
      </c>
      <c r="J508" s="40" t="n">
        <v>2.56</v>
      </c>
    </row>
    <row r="509" customFormat="false" ht="29" hidden="false" customHeight="true" outlineLevel="0" collapsed="false">
      <c r="A509" s="41" t="s">
        <v>451</v>
      </c>
      <c r="B509" s="41" t="s">
        <v>638</v>
      </c>
      <c r="C509" s="41" t="s">
        <v>49</v>
      </c>
      <c r="D509" s="41" t="s">
        <v>639</v>
      </c>
      <c r="E509" s="41" t="s">
        <v>457</v>
      </c>
      <c r="F509" s="41"/>
      <c r="G509" s="41" t="s">
        <v>458</v>
      </c>
      <c r="H509" s="42" t="n">
        <v>0.054</v>
      </c>
      <c r="I509" s="43" t="n">
        <v>22.53</v>
      </c>
      <c r="J509" s="43" t="n">
        <v>1.21</v>
      </c>
    </row>
    <row r="510" customFormat="false" ht="29" hidden="false" customHeight="true" outlineLevel="0" collapsed="false">
      <c r="A510" s="41" t="s">
        <v>451</v>
      </c>
      <c r="B510" s="41" t="s">
        <v>459</v>
      </c>
      <c r="C510" s="41" t="s">
        <v>49</v>
      </c>
      <c r="D510" s="41" t="s">
        <v>460</v>
      </c>
      <c r="E510" s="41" t="s">
        <v>457</v>
      </c>
      <c r="F510" s="41"/>
      <c r="G510" s="41" t="s">
        <v>458</v>
      </c>
      <c r="H510" s="42" t="n">
        <v>0.014</v>
      </c>
      <c r="I510" s="43" t="n">
        <v>16.78</v>
      </c>
      <c r="J510" s="43" t="n">
        <v>0.23</v>
      </c>
    </row>
    <row r="511" customFormat="false" ht="15" hidden="false" customHeight="true" outlineLevel="0" collapsed="false">
      <c r="A511" s="44" t="s">
        <v>461</v>
      </c>
      <c r="B511" s="44" t="s">
        <v>755</v>
      </c>
      <c r="C511" s="44" t="s">
        <v>49</v>
      </c>
      <c r="D511" s="44" t="s">
        <v>756</v>
      </c>
      <c r="E511" s="44" t="s">
        <v>464</v>
      </c>
      <c r="F511" s="44"/>
      <c r="G511" s="44" t="s">
        <v>642</v>
      </c>
      <c r="H511" s="45" t="n">
        <v>0.16</v>
      </c>
      <c r="I511" s="46" t="n">
        <v>7.06</v>
      </c>
      <c r="J511" s="46" t="n">
        <v>1.12</v>
      </c>
    </row>
    <row r="512" customFormat="false" ht="15" hidden="false" customHeight="false" outlineLevel="0" collapsed="false">
      <c r="A512" s="47"/>
      <c r="B512" s="47"/>
      <c r="C512" s="47"/>
      <c r="D512" s="47"/>
      <c r="E512" s="47" t="s">
        <v>471</v>
      </c>
      <c r="F512" s="48" t="n">
        <v>0.545533110078859</v>
      </c>
      <c r="G512" s="47" t="s">
        <v>472</v>
      </c>
      <c r="H512" s="49" t="n">
        <v>0.46</v>
      </c>
      <c r="I512" s="47" t="s">
        <v>473</v>
      </c>
      <c r="J512" s="48" t="n">
        <v>1.01</v>
      </c>
    </row>
    <row r="513" customFormat="false" ht="29" hidden="false" customHeight="true" outlineLevel="0" collapsed="false">
      <c r="A513" s="47"/>
      <c r="B513" s="47"/>
      <c r="C513" s="47"/>
      <c r="D513" s="47"/>
      <c r="E513" s="47" t="s">
        <v>474</v>
      </c>
      <c r="F513" s="48" t="n">
        <v>0.67</v>
      </c>
      <c r="G513" s="47"/>
      <c r="H513" s="50" t="s">
        <v>475</v>
      </c>
      <c r="I513" s="50"/>
      <c r="J513" s="48" t="n">
        <v>3.23</v>
      </c>
    </row>
    <row r="514" customFormat="false" ht="26.85" hidden="false" customHeight="false" outlineLevel="0" collapsed="false">
      <c r="A514" s="51"/>
      <c r="B514" s="51"/>
      <c r="C514" s="51"/>
      <c r="D514" s="51"/>
      <c r="E514" s="51"/>
      <c r="F514" s="51"/>
      <c r="G514" s="51" t="s">
        <v>476</v>
      </c>
      <c r="H514" s="52" t="n">
        <v>226</v>
      </c>
      <c r="I514" s="51" t="s">
        <v>477</v>
      </c>
      <c r="J514" s="53" t="n">
        <v>729.98</v>
      </c>
    </row>
    <row r="515" customFormat="false" ht="15" hidden="false" customHeight="false" outlineLevel="0" collapsed="false">
      <c r="A515" s="54"/>
      <c r="B515" s="54"/>
      <c r="C515" s="54"/>
      <c r="D515" s="54"/>
      <c r="E515" s="54"/>
      <c r="F515" s="54"/>
      <c r="G515" s="54"/>
      <c r="H515" s="55"/>
      <c r="I515" s="54"/>
      <c r="J515" s="54"/>
    </row>
    <row r="516" customFormat="false" ht="15" hidden="false" customHeight="true" outlineLevel="0" collapsed="false">
      <c r="A516" s="36" t="s">
        <v>189</v>
      </c>
      <c r="B516" s="36" t="s">
        <v>39</v>
      </c>
      <c r="C516" s="36" t="s">
        <v>40</v>
      </c>
      <c r="D516" s="36" t="s">
        <v>10</v>
      </c>
      <c r="E516" s="36" t="s">
        <v>448</v>
      </c>
      <c r="F516" s="36"/>
      <c r="G516" s="36" t="s">
        <v>41</v>
      </c>
      <c r="H516" s="37" t="s">
        <v>42</v>
      </c>
      <c r="I516" s="36" t="s">
        <v>43</v>
      </c>
      <c r="J516" s="36" t="s">
        <v>11</v>
      </c>
    </row>
    <row r="517" customFormat="false" ht="29" hidden="false" customHeight="true" outlineLevel="0" collapsed="false">
      <c r="A517" s="38" t="s">
        <v>449</v>
      </c>
      <c r="B517" s="38" t="s">
        <v>190</v>
      </c>
      <c r="C517" s="38" t="s">
        <v>49</v>
      </c>
      <c r="D517" s="38" t="s">
        <v>191</v>
      </c>
      <c r="E517" s="38" t="s">
        <v>454</v>
      </c>
      <c r="F517" s="38"/>
      <c r="G517" s="38" t="s">
        <v>51</v>
      </c>
      <c r="H517" s="39" t="n">
        <v>1</v>
      </c>
      <c r="I517" s="40" t="n">
        <v>10.85</v>
      </c>
      <c r="J517" s="40" t="n">
        <v>10.85</v>
      </c>
    </row>
    <row r="518" customFormat="false" ht="29" hidden="false" customHeight="true" outlineLevel="0" collapsed="false">
      <c r="A518" s="41" t="s">
        <v>451</v>
      </c>
      <c r="B518" s="41" t="s">
        <v>638</v>
      </c>
      <c r="C518" s="41" t="s">
        <v>49</v>
      </c>
      <c r="D518" s="41" t="s">
        <v>639</v>
      </c>
      <c r="E518" s="41" t="s">
        <v>457</v>
      </c>
      <c r="F518" s="41"/>
      <c r="G518" s="41" t="s">
        <v>458</v>
      </c>
      <c r="H518" s="42" t="n">
        <v>0.1631</v>
      </c>
      <c r="I518" s="43" t="n">
        <v>22.53</v>
      </c>
      <c r="J518" s="43" t="n">
        <v>3.67</v>
      </c>
    </row>
    <row r="519" customFormat="false" ht="29" hidden="false" customHeight="true" outlineLevel="0" collapsed="false">
      <c r="A519" s="41" t="s">
        <v>451</v>
      </c>
      <c r="B519" s="41" t="s">
        <v>459</v>
      </c>
      <c r="C519" s="41" t="s">
        <v>49</v>
      </c>
      <c r="D519" s="41" t="s">
        <v>460</v>
      </c>
      <c r="E519" s="41" t="s">
        <v>457</v>
      </c>
      <c r="F519" s="41"/>
      <c r="G519" s="41" t="s">
        <v>458</v>
      </c>
      <c r="H519" s="42" t="n">
        <v>0.0544</v>
      </c>
      <c r="I519" s="43" t="n">
        <v>16.78</v>
      </c>
      <c r="J519" s="43" t="n">
        <v>0.91</v>
      </c>
    </row>
    <row r="520" customFormat="false" ht="15" hidden="false" customHeight="true" outlineLevel="0" collapsed="false">
      <c r="A520" s="44" t="s">
        <v>461</v>
      </c>
      <c r="B520" s="44" t="s">
        <v>757</v>
      </c>
      <c r="C520" s="44" t="s">
        <v>49</v>
      </c>
      <c r="D520" s="44" t="s">
        <v>758</v>
      </c>
      <c r="E520" s="44" t="s">
        <v>464</v>
      </c>
      <c r="F520" s="44"/>
      <c r="G520" s="44" t="s">
        <v>642</v>
      </c>
      <c r="H520" s="45" t="n">
        <v>0.2285</v>
      </c>
      <c r="I520" s="46" t="n">
        <v>27.44</v>
      </c>
      <c r="J520" s="46" t="n">
        <v>6.27</v>
      </c>
    </row>
    <row r="521" customFormat="false" ht="15" hidden="false" customHeight="false" outlineLevel="0" collapsed="false">
      <c r="A521" s="47"/>
      <c r="B521" s="47"/>
      <c r="C521" s="47"/>
      <c r="D521" s="47"/>
      <c r="E521" s="47" t="s">
        <v>471</v>
      </c>
      <c r="F521" s="48" t="n">
        <v>1.73382305282489</v>
      </c>
      <c r="G521" s="47" t="s">
        <v>472</v>
      </c>
      <c r="H521" s="49" t="n">
        <v>1.48</v>
      </c>
      <c r="I521" s="47" t="s">
        <v>473</v>
      </c>
      <c r="J521" s="48" t="n">
        <v>3.21</v>
      </c>
    </row>
    <row r="522" customFormat="false" ht="29" hidden="false" customHeight="true" outlineLevel="0" collapsed="false">
      <c r="A522" s="47"/>
      <c r="B522" s="47"/>
      <c r="C522" s="47"/>
      <c r="D522" s="47"/>
      <c r="E522" s="47" t="s">
        <v>474</v>
      </c>
      <c r="F522" s="48" t="n">
        <v>2.86</v>
      </c>
      <c r="G522" s="47"/>
      <c r="H522" s="50" t="s">
        <v>475</v>
      </c>
      <c r="I522" s="50"/>
      <c r="J522" s="48" t="n">
        <v>13.71</v>
      </c>
    </row>
    <row r="523" customFormat="false" ht="26.85" hidden="false" customHeight="false" outlineLevel="0" collapsed="false">
      <c r="A523" s="51"/>
      <c r="B523" s="51"/>
      <c r="C523" s="51"/>
      <c r="D523" s="51"/>
      <c r="E523" s="51"/>
      <c r="F523" s="51"/>
      <c r="G523" s="51" t="s">
        <v>476</v>
      </c>
      <c r="H523" s="52" t="n">
        <v>226</v>
      </c>
      <c r="I523" s="51" t="s">
        <v>477</v>
      </c>
      <c r="J523" s="53" t="n">
        <v>3098.46</v>
      </c>
    </row>
    <row r="524" customFormat="false" ht="15" hidden="false" customHeight="false" outlineLevel="0" collapsed="false">
      <c r="A524" s="54"/>
      <c r="B524" s="54"/>
      <c r="C524" s="54"/>
      <c r="D524" s="54"/>
      <c r="E524" s="54"/>
      <c r="F524" s="54"/>
      <c r="G524" s="54"/>
      <c r="H524" s="55"/>
      <c r="I524" s="54"/>
      <c r="J524" s="54"/>
    </row>
    <row r="525" customFormat="false" ht="15" hidden="false" customHeight="false" outlineLevel="0" collapsed="false">
      <c r="A525" s="33" t="s">
        <v>192</v>
      </c>
      <c r="B525" s="33"/>
      <c r="C525" s="33"/>
      <c r="D525" s="33" t="s">
        <v>193</v>
      </c>
      <c r="E525" s="33"/>
      <c r="F525" s="33"/>
      <c r="G525" s="33"/>
      <c r="H525" s="34"/>
      <c r="I525" s="33"/>
      <c r="J525" s="35" t="n">
        <v>14459.52</v>
      </c>
    </row>
    <row r="526" customFormat="false" ht="15" hidden="false" customHeight="true" outlineLevel="0" collapsed="false">
      <c r="A526" s="36" t="s">
        <v>194</v>
      </c>
      <c r="B526" s="36" t="s">
        <v>39</v>
      </c>
      <c r="C526" s="36" t="s">
        <v>40</v>
      </c>
      <c r="D526" s="36" t="s">
        <v>10</v>
      </c>
      <c r="E526" s="36" t="s">
        <v>448</v>
      </c>
      <c r="F526" s="36"/>
      <c r="G526" s="36" t="s">
        <v>41</v>
      </c>
      <c r="H526" s="37" t="s">
        <v>42</v>
      </c>
      <c r="I526" s="36" t="s">
        <v>43</v>
      </c>
      <c r="J526" s="36" t="s">
        <v>11</v>
      </c>
    </row>
    <row r="527" customFormat="false" ht="43.5" hidden="false" customHeight="true" outlineLevel="0" collapsed="false">
      <c r="A527" s="38" t="s">
        <v>449</v>
      </c>
      <c r="B527" s="38" t="s">
        <v>195</v>
      </c>
      <c r="C527" s="38" t="s">
        <v>74</v>
      </c>
      <c r="D527" s="38" t="s">
        <v>196</v>
      </c>
      <c r="E527" s="38" t="s">
        <v>759</v>
      </c>
      <c r="F527" s="38"/>
      <c r="G527" s="38" t="s">
        <v>197</v>
      </c>
      <c r="H527" s="39" t="n">
        <v>1</v>
      </c>
      <c r="I527" s="40" t="n">
        <v>4298.87</v>
      </c>
      <c r="J527" s="40" t="n">
        <v>4298.87</v>
      </c>
    </row>
    <row r="528" customFormat="false" ht="58" hidden="false" customHeight="true" outlineLevel="0" collapsed="false">
      <c r="A528" s="44" t="s">
        <v>461</v>
      </c>
      <c r="B528" s="44" t="s">
        <v>760</v>
      </c>
      <c r="C528" s="44" t="s">
        <v>49</v>
      </c>
      <c r="D528" s="44" t="s">
        <v>761</v>
      </c>
      <c r="E528" s="44" t="s">
        <v>464</v>
      </c>
      <c r="F528" s="44"/>
      <c r="G528" s="44" t="s">
        <v>79</v>
      </c>
      <c r="H528" s="45" t="n">
        <v>1</v>
      </c>
      <c r="I528" s="46" t="n">
        <v>4298.87</v>
      </c>
      <c r="J528" s="46" t="n">
        <v>4298.87</v>
      </c>
    </row>
    <row r="529" customFormat="false" ht="15" hidden="false" customHeight="false" outlineLevel="0" collapsed="false">
      <c r="A529" s="47"/>
      <c r="B529" s="47"/>
      <c r="C529" s="47"/>
      <c r="D529" s="47"/>
      <c r="E529" s="47" t="s">
        <v>471</v>
      </c>
      <c r="F529" s="48" t="n">
        <v>0</v>
      </c>
      <c r="G529" s="47" t="s">
        <v>472</v>
      </c>
      <c r="H529" s="49" t="n">
        <v>0</v>
      </c>
      <c r="I529" s="47" t="s">
        <v>473</v>
      </c>
      <c r="J529" s="48" t="n">
        <v>0</v>
      </c>
    </row>
    <row r="530" customFormat="false" ht="29" hidden="false" customHeight="true" outlineLevel="0" collapsed="false">
      <c r="A530" s="47"/>
      <c r="B530" s="47"/>
      <c r="C530" s="47"/>
      <c r="D530" s="47"/>
      <c r="E530" s="47" t="s">
        <v>474</v>
      </c>
      <c r="F530" s="48" t="n">
        <v>1134.9</v>
      </c>
      <c r="G530" s="47"/>
      <c r="H530" s="50" t="s">
        <v>475</v>
      </c>
      <c r="I530" s="50"/>
      <c r="J530" s="48" t="n">
        <v>5433.77</v>
      </c>
    </row>
    <row r="531" customFormat="false" ht="26.85" hidden="false" customHeight="false" outlineLevel="0" collapsed="false">
      <c r="A531" s="51"/>
      <c r="B531" s="51"/>
      <c r="C531" s="51"/>
      <c r="D531" s="51"/>
      <c r="E531" s="51"/>
      <c r="F531" s="51"/>
      <c r="G531" s="51" t="s">
        <v>476</v>
      </c>
      <c r="H531" s="52" t="n">
        <v>1</v>
      </c>
      <c r="I531" s="51" t="s">
        <v>477</v>
      </c>
      <c r="J531" s="53" t="n">
        <v>5433.77</v>
      </c>
    </row>
    <row r="532" customFormat="false" ht="15" hidden="false" customHeight="false" outlineLevel="0" collapsed="false">
      <c r="A532" s="54"/>
      <c r="B532" s="54"/>
      <c r="C532" s="54"/>
      <c r="D532" s="54"/>
      <c r="E532" s="54"/>
      <c r="F532" s="54"/>
      <c r="G532" s="54"/>
      <c r="H532" s="55"/>
      <c r="I532" s="54"/>
      <c r="J532" s="54"/>
    </row>
    <row r="533" customFormat="false" ht="15" hidden="false" customHeight="true" outlineLevel="0" collapsed="false">
      <c r="A533" s="36" t="s">
        <v>198</v>
      </c>
      <c r="B533" s="36" t="s">
        <v>39</v>
      </c>
      <c r="C533" s="36" t="s">
        <v>40</v>
      </c>
      <c r="D533" s="36" t="s">
        <v>10</v>
      </c>
      <c r="E533" s="36" t="s">
        <v>448</v>
      </c>
      <c r="F533" s="36"/>
      <c r="G533" s="36" t="s">
        <v>41</v>
      </c>
      <c r="H533" s="37" t="s">
        <v>42</v>
      </c>
      <c r="I533" s="36" t="s">
        <v>43</v>
      </c>
      <c r="J533" s="36" t="s">
        <v>11</v>
      </c>
    </row>
    <row r="534" customFormat="false" ht="43.5" hidden="false" customHeight="true" outlineLevel="0" collapsed="false">
      <c r="A534" s="38" t="s">
        <v>449</v>
      </c>
      <c r="B534" s="38" t="s">
        <v>199</v>
      </c>
      <c r="C534" s="38" t="s">
        <v>74</v>
      </c>
      <c r="D534" s="38" t="s">
        <v>200</v>
      </c>
      <c r="E534" s="38" t="s">
        <v>759</v>
      </c>
      <c r="F534" s="38"/>
      <c r="G534" s="38" t="s">
        <v>197</v>
      </c>
      <c r="H534" s="39" t="n">
        <v>1</v>
      </c>
      <c r="I534" s="40" t="n">
        <v>7140.63</v>
      </c>
      <c r="J534" s="40" t="n">
        <v>7140.63</v>
      </c>
    </row>
    <row r="535" customFormat="false" ht="15" hidden="false" customHeight="true" outlineLevel="0" collapsed="false">
      <c r="A535" s="44" t="s">
        <v>461</v>
      </c>
      <c r="B535" s="44" t="s">
        <v>762</v>
      </c>
      <c r="C535" s="44" t="s">
        <v>74</v>
      </c>
      <c r="D535" s="44" t="s">
        <v>763</v>
      </c>
      <c r="E535" s="44" t="s">
        <v>464</v>
      </c>
      <c r="F535" s="44"/>
      <c r="G535" s="44" t="s">
        <v>197</v>
      </c>
      <c r="H535" s="45" t="n">
        <v>1</v>
      </c>
      <c r="I535" s="46" t="n">
        <v>506.75</v>
      </c>
      <c r="J535" s="46" t="n">
        <v>506.75</v>
      </c>
    </row>
    <row r="536" customFormat="false" ht="43.5" hidden="false" customHeight="true" outlineLevel="0" collapsed="false">
      <c r="A536" s="44" t="s">
        <v>461</v>
      </c>
      <c r="B536" s="44" t="s">
        <v>764</v>
      </c>
      <c r="C536" s="44" t="s">
        <v>74</v>
      </c>
      <c r="D536" s="44" t="s">
        <v>765</v>
      </c>
      <c r="E536" s="44" t="s">
        <v>464</v>
      </c>
      <c r="F536" s="44"/>
      <c r="G536" s="44" t="s">
        <v>197</v>
      </c>
      <c r="H536" s="45" t="n">
        <v>1</v>
      </c>
      <c r="I536" s="46" t="n">
        <v>3558.27</v>
      </c>
      <c r="J536" s="46" t="n">
        <v>3558.27</v>
      </c>
    </row>
    <row r="537" customFormat="false" ht="29" hidden="false" customHeight="true" outlineLevel="0" collapsed="false">
      <c r="A537" s="44" t="s">
        <v>461</v>
      </c>
      <c r="B537" s="44" t="s">
        <v>766</v>
      </c>
      <c r="C537" s="44" t="s">
        <v>74</v>
      </c>
      <c r="D537" s="44" t="s">
        <v>767</v>
      </c>
      <c r="E537" s="44" t="s">
        <v>464</v>
      </c>
      <c r="F537" s="44"/>
      <c r="G537" s="44" t="s">
        <v>197</v>
      </c>
      <c r="H537" s="45" t="n">
        <v>1</v>
      </c>
      <c r="I537" s="46" t="n">
        <v>48.37</v>
      </c>
      <c r="J537" s="46" t="n">
        <v>48.37</v>
      </c>
    </row>
    <row r="538" customFormat="false" ht="29" hidden="false" customHeight="true" outlineLevel="0" collapsed="false">
      <c r="A538" s="44" t="s">
        <v>461</v>
      </c>
      <c r="B538" s="44" t="s">
        <v>768</v>
      </c>
      <c r="C538" s="44" t="s">
        <v>74</v>
      </c>
      <c r="D538" s="44" t="s">
        <v>769</v>
      </c>
      <c r="E538" s="44" t="s">
        <v>464</v>
      </c>
      <c r="F538" s="44"/>
      <c r="G538" s="44" t="s">
        <v>197</v>
      </c>
      <c r="H538" s="45" t="n">
        <v>1</v>
      </c>
      <c r="I538" s="46" t="n">
        <v>3027.24</v>
      </c>
      <c r="J538" s="46" t="n">
        <v>3027.24</v>
      </c>
    </row>
    <row r="539" customFormat="false" ht="15" hidden="false" customHeight="false" outlineLevel="0" collapsed="false">
      <c r="A539" s="47"/>
      <c r="B539" s="47"/>
      <c r="C539" s="47"/>
      <c r="D539" s="47"/>
      <c r="E539" s="47" t="s">
        <v>471</v>
      </c>
      <c r="F539" s="48" t="n">
        <v>0</v>
      </c>
      <c r="G539" s="47" t="s">
        <v>472</v>
      </c>
      <c r="H539" s="49" t="n">
        <v>0</v>
      </c>
      <c r="I539" s="47" t="s">
        <v>473</v>
      </c>
      <c r="J539" s="48" t="n">
        <v>0</v>
      </c>
    </row>
    <row r="540" customFormat="false" ht="29" hidden="false" customHeight="true" outlineLevel="0" collapsed="false">
      <c r="A540" s="47"/>
      <c r="B540" s="47"/>
      <c r="C540" s="47"/>
      <c r="D540" s="47"/>
      <c r="E540" s="47" t="s">
        <v>474</v>
      </c>
      <c r="F540" s="48" t="n">
        <v>1885.12</v>
      </c>
      <c r="G540" s="47"/>
      <c r="H540" s="50" t="s">
        <v>475</v>
      </c>
      <c r="I540" s="50"/>
      <c r="J540" s="48" t="n">
        <v>9025.75</v>
      </c>
    </row>
    <row r="541" customFormat="false" ht="26.85" hidden="false" customHeight="false" outlineLevel="0" collapsed="false">
      <c r="A541" s="51"/>
      <c r="B541" s="51"/>
      <c r="C541" s="51"/>
      <c r="D541" s="51"/>
      <c r="E541" s="51"/>
      <c r="F541" s="51"/>
      <c r="G541" s="51" t="s">
        <v>476</v>
      </c>
      <c r="H541" s="52" t="n">
        <v>1</v>
      </c>
      <c r="I541" s="51" t="s">
        <v>477</v>
      </c>
      <c r="J541" s="53" t="n">
        <v>9025.75</v>
      </c>
    </row>
    <row r="542" customFormat="false" ht="15" hidden="false" customHeight="false" outlineLevel="0" collapsed="false">
      <c r="A542" s="54"/>
      <c r="B542" s="54"/>
      <c r="C542" s="54"/>
      <c r="D542" s="54"/>
      <c r="E542" s="54"/>
      <c r="F542" s="54"/>
      <c r="G542" s="54"/>
      <c r="H542" s="55"/>
      <c r="I542" s="54"/>
      <c r="J542" s="54"/>
    </row>
    <row r="543" customFormat="false" ht="15" hidden="false" customHeight="false" outlineLevel="0" collapsed="false">
      <c r="A543" s="33" t="s">
        <v>201</v>
      </c>
      <c r="B543" s="33"/>
      <c r="C543" s="33"/>
      <c r="D543" s="33" t="s">
        <v>202</v>
      </c>
      <c r="E543" s="33"/>
      <c r="F543" s="33"/>
      <c r="G543" s="33"/>
      <c r="H543" s="34"/>
      <c r="I543" s="33"/>
      <c r="J543" s="35" t="n">
        <v>78241.23</v>
      </c>
    </row>
    <row r="544" customFormat="false" ht="15" hidden="false" customHeight="true" outlineLevel="0" collapsed="false">
      <c r="A544" s="36" t="s">
        <v>203</v>
      </c>
      <c r="B544" s="36" t="s">
        <v>39</v>
      </c>
      <c r="C544" s="36" t="s">
        <v>40</v>
      </c>
      <c r="D544" s="36" t="s">
        <v>10</v>
      </c>
      <c r="E544" s="36" t="s">
        <v>448</v>
      </c>
      <c r="F544" s="36"/>
      <c r="G544" s="36" t="s">
        <v>41</v>
      </c>
      <c r="H544" s="37" t="s">
        <v>42</v>
      </c>
      <c r="I544" s="36" t="s">
        <v>43</v>
      </c>
      <c r="J544" s="36" t="s">
        <v>11</v>
      </c>
    </row>
    <row r="545" customFormat="false" ht="29" hidden="false" customHeight="true" outlineLevel="0" collapsed="false">
      <c r="A545" s="38" t="s">
        <v>449</v>
      </c>
      <c r="B545" s="38" t="s">
        <v>150</v>
      </c>
      <c r="C545" s="38" t="s">
        <v>49</v>
      </c>
      <c r="D545" s="38" t="s">
        <v>151</v>
      </c>
      <c r="E545" s="38" t="s">
        <v>690</v>
      </c>
      <c r="F545" s="38"/>
      <c r="G545" s="38" t="s">
        <v>67</v>
      </c>
      <c r="H545" s="39" t="n">
        <v>1</v>
      </c>
      <c r="I545" s="40" t="n">
        <v>66.38</v>
      </c>
      <c r="J545" s="40" t="n">
        <v>66.38</v>
      </c>
    </row>
    <row r="546" customFormat="false" ht="29" hidden="false" customHeight="true" outlineLevel="0" collapsed="false">
      <c r="A546" s="41" t="s">
        <v>451</v>
      </c>
      <c r="B546" s="41" t="s">
        <v>459</v>
      </c>
      <c r="C546" s="41" t="s">
        <v>49</v>
      </c>
      <c r="D546" s="41" t="s">
        <v>460</v>
      </c>
      <c r="E546" s="41" t="s">
        <v>457</v>
      </c>
      <c r="F546" s="41"/>
      <c r="G546" s="41" t="s">
        <v>458</v>
      </c>
      <c r="H546" s="42" t="n">
        <v>3.956</v>
      </c>
      <c r="I546" s="43" t="n">
        <v>16.78</v>
      </c>
      <c r="J546" s="43" t="n">
        <v>66.38</v>
      </c>
    </row>
    <row r="547" customFormat="false" ht="15" hidden="false" customHeight="false" outlineLevel="0" collapsed="false">
      <c r="A547" s="47"/>
      <c r="B547" s="47"/>
      <c r="C547" s="47"/>
      <c r="D547" s="47"/>
      <c r="E547" s="47" t="s">
        <v>471</v>
      </c>
      <c r="F547" s="48" t="n">
        <v>24.8028518958626</v>
      </c>
      <c r="G547" s="47" t="s">
        <v>472</v>
      </c>
      <c r="H547" s="49" t="n">
        <v>21.12</v>
      </c>
      <c r="I547" s="47" t="s">
        <v>473</v>
      </c>
      <c r="J547" s="48" t="n">
        <v>45.92</v>
      </c>
    </row>
    <row r="548" customFormat="false" ht="29" hidden="false" customHeight="true" outlineLevel="0" collapsed="false">
      <c r="A548" s="47"/>
      <c r="B548" s="47"/>
      <c r="C548" s="47"/>
      <c r="D548" s="47"/>
      <c r="E548" s="47" t="s">
        <v>474</v>
      </c>
      <c r="F548" s="48" t="n">
        <v>17.52</v>
      </c>
      <c r="G548" s="47"/>
      <c r="H548" s="50" t="s">
        <v>475</v>
      </c>
      <c r="I548" s="50"/>
      <c r="J548" s="48" t="n">
        <v>83.9</v>
      </c>
    </row>
    <row r="549" customFormat="false" ht="26.85" hidden="false" customHeight="false" outlineLevel="0" collapsed="false">
      <c r="A549" s="51"/>
      <c r="B549" s="51"/>
      <c r="C549" s="51"/>
      <c r="D549" s="51"/>
      <c r="E549" s="51"/>
      <c r="F549" s="51"/>
      <c r="G549" s="51" t="s">
        <v>476</v>
      </c>
      <c r="H549" s="52" t="n">
        <v>14.12</v>
      </c>
      <c r="I549" s="51" t="s">
        <v>477</v>
      </c>
      <c r="J549" s="53" t="n">
        <v>1184.66</v>
      </c>
    </row>
    <row r="550" customFormat="false" ht="15" hidden="false" customHeight="false" outlineLevel="0" collapsed="false">
      <c r="A550" s="54"/>
      <c r="B550" s="54"/>
      <c r="C550" s="54"/>
      <c r="D550" s="54"/>
      <c r="E550" s="54"/>
      <c r="F550" s="54"/>
      <c r="G550" s="54"/>
      <c r="H550" s="55"/>
      <c r="I550" s="54"/>
      <c r="J550" s="54"/>
    </row>
    <row r="551" customFormat="false" ht="15" hidden="false" customHeight="true" outlineLevel="0" collapsed="false">
      <c r="A551" s="36" t="s">
        <v>204</v>
      </c>
      <c r="B551" s="36" t="s">
        <v>39</v>
      </c>
      <c r="C551" s="36" t="s">
        <v>40</v>
      </c>
      <c r="D551" s="36" t="s">
        <v>10</v>
      </c>
      <c r="E551" s="36" t="s">
        <v>448</v>
      </c>
      <c r="F551" s="36"/>
      <c r="G551" s="36" t="s">
        <v>41</v>
      </c>
      <c r="H551" s="37" t="s">
        <v>42</v>
      </c>
      <c r="I551" s="36" t="s">
        <v>43</v>
      </c>
      <c r="J551" s="36" t="s">
        <v>11</v>
      </c>
    </row>
    <row r="552" customFormat="false" ht="43.5" hidden="false" customHeight="true" outlineLevel="0" collapsed="false">
      <c r="A552" s="38" t="s">
        <v>449</v>
      </c>
      <c r="B552" s="38" t="s">
        <v>205</v>
      </c>
      <c r="C552" s="38" t="s">
        <v>49</v>
      </c>
      <c r="D552" s="38" t="s">
        <v>206</v>
      </c>
      <c r="E552" s="38" t="s">
        <v>490</v>
      </c>
      <c r="F552" s="38"/>
      <c r="G552" s="38" t="s">
        <v>51</v>
      </c>
      <c r="H552" s="39" t="n">
        <v>1</v>
      </c>
      <c r="I552" s="40" t="n">
        <v>27.74</v>
      </c>
      <c r="J552" s="40" t="n">
        <v>27.74</v>
      </c>
    </row>
    <row r="553" customFormat="false" ht="29" hidden="false" customHeight="true" outlineLevel="0" collapsed="false">
      <c r="A553" s="41" t="s">
        <v>451</v>
      </c>
      <c r="B553" s="41" t="s">
        <v>505</v>
      </c>
      <c r="C553" s="41" t="s">
        <v>49</v>
      </c>
      <c r="D553" s="41" t="s">
        <v>506</v>
      </c>
      <c r="E553" s="41" t="s">
        <v>457</v>
      </c>
      <c r="F553" s="41"/>
      <c r="G553" s="41" t="s">
        <v>458</v>
      </c>
      <c r="H553" s="42" t="n">
        <v>0.3106</v>
      </c>
      <c r="I553" s="43" t="n">
        <v>21.28</v>
      </c>
      <c r="J553" s="43" t="n">
        <v>6.6</v>
      </c>
    </row>
    <row r="554" customFormat="false" ht="29" hidden="false" customHeight="true" outlineLevel="0" collapsed="false">
      <c r="A554" s="41" t="s">
        <v>451</v>
      </c>
      <c r="B554" s="41" t="s">
        <v>459</v>
      </c>
      <c r="C554" s="41" t="s">
        <v>49</v>
      </c>
      <c r="D554" s="41" t="s">
        <v>460</v>
      </c>
      <c r="E554" s="41" t="s">
        <v>457</v>
      </c>
      <c r="F554" s="41"/>
      <c r="G554" s="41" t="s">
        <v>458</v>
      </c>
      <c r="H554" s="42" t="n">
        <v>0.0847</v>
      </c>
      <c r="I554" s="43" t="n">
        <v>16.78</v>
      </c>
      <c r="J554" s="43" t="n">
        <v>1.42</v>
      </c>
    </row>
    <row r="555" customFormat="false" ht="43.5" hidden="false" customHeight="true" outlineLevel="0" collapsed="false">
      <c r="A555" s="41" t="s">
        <v>451</v>
      </c>
      <c r="B555" s="41" t="s">
        <v>691</v>
      </c>
      <c r="C555" s="41" t="s">
        <v>49</v>
      </c>
      <c r="D555" s="41" t="s">
        <v>692</v>
      </c>
      <c r="E555" s="41" t="s">
        <v>490</v>
      </c>
      <c r="F555" s="41"/>
      <c r="G555" s="41" t="s">
        <v>67</v>
      </c>
      <c r="H555" s="42" t="n">
        <v>0.0565</v>
      </c>
      <c r="I555" s="43" t="n">
        <v>349.16</v>
      </c>
      <c r="J555" s="43" t="n">
        <v>19.72</v>
      </c>
    </row>
    <row r="556" customFormat="false" ht="15" hidden="false" customHeight="false" outlineLevel="0" collapsed="false">
      <c r="A556" s="47"/>
      <c r="B556" s="47"/>
      <c r="C556" s="47"/>
      <c r="D556" s="47"/>
      <c r="E556" s="47" t="s">
        <v>471</v>
      </c>
      <c r="F556" s="48" t="n">
        <v>4.40207410608188</v>
      </c>
      <c r="G556" s="47" t="s">
        <v>472</v>
      </c>
      <c r="H556" s="49" t="n">
        <v>3.75</v>
      </c>
      <c r="I556" s="47" t="s">
        <v>473</v>
      </c>
      <c r="J556" s="48" t="n">
        <v>8.15</v>
      </c>
    </row>
    <row r="557" customFormat="false" ht="29" hidden="false" customHeight="true" outlineLevel="0" collapsed="false">
      <c r="A557" s="47"/>
      <c r="B557" s="47"/>
      <c r="C557" s="47"/>
      <c r="D557" s="47"/>
      <c r="E557" s="47" t="s">
        <v>474</v>
      </c>
      <c r="F557" s="48" t="n">
        <v>7.32</v>
      </c>
      <c r="G557" s="47"/>
      <c r="H557" s="50" t="s">
        <v>475</v>
      </c>
      <c r="I557" s="50"/>
      <c r="J557" s="48" t="n">
        <v>35.06</v>
      </c>
    </row>
    <row r="558" customFormat="false" ht="26.85" hidden="false" customHeight="false" outlineLevel="0" collapsed="false">
      <c r="A558" s="51"/>
      <c r="B558" s="51"/>
      <c r="C558" s="51"/>
      <c r="D558" s="51"/>
      <c r="E558" s="51"/>
      <c r="F558" s="51"/>
      <c r="G558" s="51" t="s">
        <v>476</v>
      </c>
      <c r="H558" s="52" t="n">
        <v>35.29</v>
      </c>
      <c r="I558" s="51" t="s">
        <v>477</v>
      </c>
      <c r="J558" s="53" t="n">
        <v>1237.26</v>
      </c>
    </row>
    <row r="559" customFormat="false" ht="15" hidden="false" customHeight="false" outlineLevel="0" collapsed="false">
      <c r="A559" s="54"/>
      <c r="B559" s="54"/>
      <c r="C559" s="54"/>
      <c r="D559" s="54"/>
      <c r="E559" s="54"/>
      <c r="F559" s="54"/>
      <c r="G559" s="54"/>
      <c r="H559" s="55"/>
      <c r="I559" s="54"/>
      <c r="J559" s="54"/>
    </row>
    <row r="560" customFormat="false" ht="15" hidden="false" customHeight="true" outlineLevel="0" collapsed="false">
      <c r="A560" s="36" t="s">
        <v>207</v>
      </c>
      <c r="B560" s="36" t="s">
        <v>39</v>
      </c>
      <c r="C560" s="36" t="s">
        <v>40</v>
      </c>
      <c r="D560" s="36" t="s">
        <v>10</v>
      </c>
      <c r="E560" s="36" t="s">
        <v>448</v>
      </c>
      <c r="F560" s="36"/>
      <c r="G560" s="36" t="s">
        <v>41</v>
      </c>
      <c r="H560" s="37" t="s">
        <v>42</v>
      </c>
      <c r="I560" s="36" t="s">
        <v>43</v>
      </c>
      <c r="J560" s="36" t="s">
        <v>11</v>
      </c>
    </row>
    <row r="561" customFormat="false" ht="29" hidden="false" customHeight="true" outlineLevel="0" collapsed="false">
      <c r="A561" s="38" t="s">
        <v>449</v>
      </c>
      <c r="B561" s="38" t="s">
        <v>208</v>
      </c>
      <c r="C561" s="38" t="s">
        <v>49</v>
      </c>
      <c r="D561" s="38" t="s">
        <v>209</v>
      </c>
      <c r="E561" s="38" t="s">
        <v>490</v>
      </c>
      <c r="F561" s="38"/>
      <c r="G561" s="38" t="s">
        <v>158</v>
      </c>
      <c r="H561" s="39" t="n">
        <v>1</v>
      </c>
      <c r="I561" s="40" t="n">
        <v>17.23</v>
      </c>
      <c r="J561" s="40" t="n">
        <v>17.23</v>
      </c>
    </row>
    <row r="562" customFormat="false" ht="29" hidden="false" customHeight="true" outlineLevel="0" collapsed="false">
      <c r="A562" s="41" t="s">
        <v>451</v>
      </c>
      <c r="B562" s="41" t="s">
        <v>693</v>
      </c>
      <c r="C562" s="41" t="s">
        <v>49</v>
      </c>
      <c r="D562" s="41" t="s">
        <v>694</v>
      </c>
      <c r="E562" s="41" t="s">
        <v>457</v>
      </c>
      <c r="F562" s="41"/>
      <c r="G562" s="41" t="s">
        <v>458</v>
      </c>
      <c r="H562" s="42" t="n">
        <v>0.0635</v>
      </c>
      <c r="I562" s="43" t="n">
        <v>16.59</v>
      </c>
      <c r="J562" s="43" t="n">
        <v>1.05</v>
      </c>
    </row>
    <row r="563" customFormat="false" ht="29" hidden="false" customHeight="true" outlineLevel="0" collapsed="false">
      <c r="A563" s="41" t="s">
        <v>451</v>
      </c>
      <c r="B563" s="41" t="s">
        <v>695</v>
      </c>
      <c r="C563" s="41" t="s">
        <v>49</v>
      </c>
      <c r="D563" s="41" t="s">
        <v>696</v>
      </c>
      <c r="E563" s="41" t="s">
        <v>457</v>
      </c>
      <c r="F563" s="41"/>
      <c r="G563" s="41" t="s">
        <v>458</v>
      </c>
      <c r="H563" s="42" t="n">
        <v>0.1945</v>
      </c>
      <c r="I563" s="43" t="n">
        <v>21.12</v>
      </c>
      <c r="J563" s="43" t="n">
        <v>4.1</v>
      </c>
    </row>
    <row r="564" customFormat="false" ht="29" hidden="false" customHeight="true" outlineLevel="0" collapsed="false">
      <c r="A564" s="41" t="s">
        <v>451</v>
      </c>
      <c r="B564" s="41" t="s">
        <v>697</v>
      </c>
      <c r="C564" s="41" t="s">
        <v>49</v>
      </c>
      <c r="D564" s="41" t="s">
        <v>698</v>
      </c>
      <c r="E564" s="41" t="s">
        <v>490</v>
      </c>
      <c r="F564" s="41"/>
      <c r="G564" s="41" t="s">
        <v>158</v>
      </c>
      <c r="H564" s="42" t="n">
        <v>1</v>
      </c>
      <c r="I564" s="43" t="n">
        <v>10.93</v>
      </c>
      <c r="J564" s="43" t="n">
        <v>10.93</v>
      </c>
    </row>
    <row r="565" customFormat="false" ht="43.5" hidden="false" customHeight="true" outlineLevel="0" collapsed="false">
      <c r="A565" s="44" t="s">
        <v>461</v>
      </c>
      <c r="B565" s="44" t="s">
        <v>699</v>
      </c>
      <c r="C565" s="44" t="s">
        <v>49</v>
      </c>
      <c r="D565" s="44" t="s">
        <v>700</v>
      </c>
      <c r="E565" s="44" t="s">
        <v>464</v>
      </c>
      <c r="F565" s="44"/>
      <c r="G565" s="44" t="s">
        <v>79</v>
      </c>
      <c r="H565" s="45" t="n">
        <v>1.9665</v>
      </c>
      <c r="I565" s="46" t="n">
        <v>0.22</v>
      </c>
      <c r="J565" s="46" t="n">
        <v>0.43</v>
      </c>
    </row>
    <row r="566" customFormat="false" ht="29" hidden="false" customHeight="true" outlineLevel="0" collapsed="false">
      <c r="A566" s="44" t="s">
        <v>461</v>
      </c>
      <c r="B566" s="44" t="s">
        <v>701</v>
      </c>
      <c r="C566" s="44" t="s">
        <v>49</v>
      </c>
      <c r="D566" s="44" t="s">
        <v>702</v>
      </c>
      <c r="E566" s="44" t="s">
        <v>464</v>
      </c>
      <c r="F566" s="44"/>
      <c r="G566" s="44" t="s">
        <v>158</v>
      </c>
      <c r="H566" s="45" t="n">
        <v>0.025</v>
      </c>
      <c r="I566" s="46" t="n">
        <v>28.8</v>
      </c>
      <c r="J566" s="46" t="n">
        <v>0.72</v>
      </c>
    </row>
    <row r="567" customFormat="false" ht="15" hidden="false" customHeight="false" outlineLevel="0" collapsed="false">
      <c r="A567" s="47"/>
      <c r="B567" s="47"/>
      <c r="C567" s="47"/>
      <c r="D567" s="47"/>
      <c r="E567" s="47" t="s">
        <v>471</v>
      </c>
      <c r="F567" s="48" t="n">
        <v>2.58182996651183</v>
      </c>
      <c r="G567" s="47" t="s">
        <v>472</v>
      </c>
      <c r="H567" s="49" t="n">
        <v>2.2</v>
      </c>
      <c r="I567" s="47" t="s">
        <v>473</v>
      </c>
      <c r="J567" s="48" t="n">
        <v>4.78</v>
      </c>
    </row>
    <row r="568" customFormat="false" ht="29" hidden="false" customHeight="true" outlineLevel="0" collapsed="false">
      <c r="A568" s="47"/>
      <c r="B568" s="47"/>
      <c r="C568" s="47"/>
      <c r="D568" s="47"/>
      <c r="E568" s="47" t="s">
        <v>474</v>
      </c>
      <c r="F568" s="48" t="n">
        <v>4.54</v>
      </c>
      <c r="G568" s="47"/>
      <c r="H568" s="50" t="s">
        <v>475</v>
      </c>
      <c r="I568" s="50"/>
      <c r="J568" s="48" t="n">
        <v>21.77</v>
      </c>
    </row>
    <row r="569" customFormat="false" ht="26.85" hidden="false" customHeight="false" outlineLevel="0" collapsed="false">
      <c r="A569" s="51"/>
      <c r="B569" s="51"/>
      <c r="C569" s="51"/>
      <c r="D569" s="51"/>
      <c r="E569" s="51"/>
      <c r="F569" s="51"/>
      <c r="G569" s="51" t="s">
        <v>476</v>
      </c>
      <c r="H569" s="52" t="n">
        <v>128.75</v>
      </c>
      <c r="I569" s="51" t="s">
        <v>477</v>
      </c>
      <c r="J569" s="53" t="n">
        <v>2802.88</v>
      </c>
    </row>
    <row r="570" customFormat="false" ht="15" hidden="false" customHeight="false" outlineLevel="0" collapsed="false">
      <c r="A570" s="54"/>
      <c r="B570" s="54"/>
      <c r="C570" s="54"/>
      <c r="D570" s="54"/>
      <c r="E570" s="54"/>
      <c r="F570" s="54"/>
      <c r="G570" s="54"/>
      <c r="H570" s="55"/>
      <c r="I570" s="54"/>
      <c r="J570" s="54"/>
    </row>
    <row r="571" customFormat="false" ht="15" hidden="false" customHeight="true" outlineLevel="0" collapsed="false">
      <c r="A571" s="36" t="s">
        <v>210</v>
      </c>
      <c r="B571" s="36" t="s">
        <v>39</v>
      </c>
      <c r="C571" s="36" t="s">
        <v>40</v>
      </c>
      <c r="D571" s="36" t="s">
        <v>10</v>
      </c>
      <c r="E571" s="36" t="s">
        <v>448</v>
      </c>
      <c r="F571" s="36"/>
      <c r="G571" s="36" t="s">
        <v>41</v>
      </c>
      <c r="H571" s="37" t="s">
        <v>42</v>
      </c>
      <c r="I571" s="36" t="s">
        <v>43</v>
      </c>
      <c r="J571" s="36" t="s">
        <v>11</v>
      </c>
    </row>
    <row r="572" customFormat="false" ht="29" hidden="false" customHeight="true" outlineLevel="0" collapsed="false">
      <c r="A572" s="38" t="s">
        <v>449</v>
      </c>
      <c r="B572" s="38" t="s">
        <v>211</v>
      </c>
      <c r="C572" s="38" t="s">
        <v>49</v>
      </c>
      <c r="D572" s="38" t="s">
        <v>212</v>
      </c>
      <c r="E572" s="38" t="s">
        <v>490</v>
      </c>
      <c r="F572" s="38"/>
      <c r="G572" s="38" t="s">
        <v>158</v>
      </c>
      <c r="H572" s="39" t="n">
        <v>1</v>
      </c>
      <c r="I572" s="40" t="n">
        <v>16.35</v>
      </c>
      <c r="J572" s="40" t="n">
        <v>16.35</v>
      </c>
    </row>
    <row r="573" customFormat="false" ht="29" hidden="false" customHeight="true" outlineLevel="0" collapsed="false">
      <c r="A573" s="41" t="s">
        <v>451</v>
      </c>
      <c r="B573" s="41" t="s">
        <v>693</v>
      </c>
      <c r="C573" s="41" t="s">
        <v>49</v>
      </c>
      <c r="D573" s="41" t="s">
        <v>694</v>
      </c>
      <c r="E573" s="41" t="s">
        <v>457</v>
      </c>
      <c r="F573" s="41"/>
      <c r="G573" s="41" t="s">
        <v>458</v>
      </c>
      <c r="H573" s="42" t="n">
        <v>0.049</v>
      </c>
      <c r="I573" s="43" t="n">
        <v>16.59</v>
      </c>
      <c r="J573" s="43" t="n">
        <v>0.81</v>
      </c>
    </row>
    <row r="574" customFormat="false" ht="29" hidden="false" customHeight="true" outlineLevel="0" collapsed="false">
      <c r="A574" s="41" t="s">
        <v>451</v>
      </c>
      <c r="B574" s="41" t="s">
        <v>695</v>
      </c>
      <c r="C574" s="41" t="s">
        <v>49</v>
      </c>
      <c r="D574" s="41" t="s">
        <v>696</v>
      </c>
      <c r="E574" s="41" t="s">
        <v>457</v>
      </c>
      <c r="F574" s="41"/>
      <c r="G574" s="41" t="s">
        <v>458</v>
      </c>
      <c r="H574" s="42" t="n">
        <v>0.151</v>
      </c>
      <c r="I574" s="43" t="n">
        <v>21.12</v>
      </c>
      <c r="J574" s="43" t="n">
        <v>3.18</v>
      </c>
    </row>
    <row r="575" customFormat="false" ht="29" hidden="false" customHeight="true" outlineLevel="0" collapsed="false">
      <c r="A575" s="41" t="s">
        <v>451</v>
      </c>
      <c r="B575" s="41" t="s">
        <v>770</v>
      </c>
      <c r="C575" s="41" t="s">
        <v>49</v>
      </c>
      <c r="D575" s="41" t="s">
        <v>771</v>
      </c>
      <c r="E575" s="41" t="s">
        <v>490</v>
      </c>
      <c r="F575" s="41"/>
      <c r="G575" s="41" t="s">
        <v>158</v>
      </c>
      <c r="H575" s="42" t="n">
        <v>1</v>
      </c>
      <c r="I575" s="43" t="n">
        <v>11.38</v>
      </c>
      <c r="J575" s="43" t="n">
        <v>11.38</v>
      </c>
    </row>
    <row r="576" customFormat="false" ht="43.5" hidden="false" customHeight="true" outlineLevel="0" collapsed="false">
      <c r="A576" s="44" t="s">
        <v>461</v>
      </c>
      <c r="B576" s="44" t="s">
        <v>699</v>
      </c>
      <c r="C576" s="44" t="s">
        <v>49</v>
      </c>
      <c r="D576" s="44" t="s">
        <v>700</v>
      </c>
      <c r="E576" s="44" t="s">
        <v>464</v>
      </c>
      <c r="F576" s="44"/>
      <c r="G576" s="44" t="s">
        <v>79</v>
      </c>
      <c r="H576" s="45" t="n">
        <v>1.19</v>
      </c>
      <c r="I576" s="46" t="n">
        <v>0.22</v>
      </c>
      <c r="J576" s="46" t="n">
        <v>0.26</v>
      </c>
    </row>
    <row r="577" customFormat="false" ht="29" hidden="false" customHeight="true" outlineLevel="0" collapsed="false">
      <c r="A577" s="44" t="s">
        <v>461</v>
      </c>
      <c r="B577" s="44" t="s">
        <v>701</v>
      </c>
      <c r="C577" s="44" t="s">
        <v>49</v>
      </c>
      <c r="D577" s="44" t="s">
        <v>702</v>
      </c>
      <c r="E577" s="44" t="s">
        <v>464</v>
      </c>
      <c r="F577" s="44"/>
      <c r="G577" s="44" t="s">
        <v>158</v>
      </c>
      <c r="H577" s="45" t="n">
        <v>0.025</v>
      </c>
      <c r="I577" s="46" t="n">
        <v>28.8</v>
      </c>
      <c r="J577" s="46" t="n">
        <v>0.72</v>
      </c>
    </row>
    <row r="578" customFormat="false" ht="15" hidden="false" customHeight="false" outlineLevel="0" collapsed="false">
      <c r="A578" s="47"/>
      <c r="B578" s="47"/>
      <c r="C578" s="47"/>
      <c r="D578" s="47"/>
      <c r="E578" s="47" t="s">
        <v>471</v>
      </c>
      <c r="F578" s="48" t="n">
        <v>1.86885600086421</v>
      </c>
      <c r="G578" s="47" t="s">
        <v>472</v>
      </c>
      <c r="H578" s="49" t="n">
        <v>1.59</v>
      </c>
      <c r="I578" s="47" t="s">
        <v>473</v>
      </c>
      <c r="J578" s="48" t="n">
        <v>3.46</v>
      </c>
    </row>
    <row r="579" customFormat="false" ht="29" hidden="false" customHeight="true" outlineLevel="0" collapsed="false">
      <c r="A579" s="47"/>
      <c r="B579" s="47"/>
      <c r="C579" s="47"/>
      <c r="D579" s="47"/>
      <c r="E579" s="47" t="s">
        <v>474</v>
      </c>
      <c r="F579" s="48" t="n">
        <v>4.31</v>
      </c>
      <c r="G579" s="47"/>
      <c r="H579" s="50" t="s">
        <v>475</v>
      </c>
      <c r="I579" s="50"/>
      <c r="J579" s="48" t="n">
        <v>20.66</v>
      </c>
    </row>
    <row r="580" customFormat="false" ht="26.85" hidden="false" customHeight="false" outlineLevel="0" collapsed="false">
      <c r="A580" s="51"/>
      <c r="B580" s="51"/>
      <c r="C580" s="51"/>
      <c r="D580" s="51"/>
      <c r="E580" s="51"/>
      <c r="F580" s="51"/>
      <c r="G580" s="51" t="s">
        <v>476</v>
      </c>
      <c r="H580" s="52" t="n">
        <v>22.19</v>
      </c>
      <c r="I580" s="51" t="s">
        <v>477</v>
      </c>
      <c r="J580" s="53" t="n">
        <v>458.44</v>
      </c>
    </row>
    <row r="581" customFormat="false" ht="15" hidden="false" customHeight="false" outlineLevel="0" collapsed="false">
      <c r="A581" s="54"/>
      <c r="B581" s="54"/>
      <c r="C581" s="54"/>
      <c r="D581" s="54"/>
      <c r="E581" s="54"/>
      <c r="F581" s="54"/>
      <c r="G581" s="54"/>
      <c r="H581" s="55"/>
      <c r="I581" s="54"/>
      <c r="J581" s="54"/>
    </row>
    <row r="582" customFormat="false" ht="15" hidden="false" customHeight="true" outlineLevel="0" collapsed="false">
      <c r="A582" s="36" t="s">
        <v>213</v>
      </c>
      <c r="B582" s="36" t="s">
        <v>39</v>
      </c>
      <c r="C582" s="36" t="s">
        <v>40</v>
      </c>
      <c r="D582" s="36" t="s">
        <v>10</v>
      </c>
      <c r="E582" s="36" t="s">
        <v>448</v>
      </c>
      <c r="F582" s="36"/>
      <c r="G582" s="36" t="s">
        <v>41</v>
      </c>
      <c r="H582" s="37" t="s">
        <v>42</v>
      </c>
      <c r="I582" s="36" t="s">
        <v>43</v>
      </c>
      <c r="J582" s="36" t="s">
        <v>11</v>
      </c>
    </row>
    <row r="583" customFormat="false" ht="29" hidden="false" customHeight="true" outlineLevel="0" collapsed="false">
      <c r="A583" s="38" t="s">
        <v>449</v>
      </c>
      <c r="B583" s="38" t="s">
        <v>214</v>
      </c>
      <c r="C583" s="38" t="s">
        <v>49</v>
      </c>
      <c r="D583" s="38" t="s">
        <v>215</v>
      </c>
      <c r="E583" s="38" t="s">
        <v>490</v>
      </c>
      <c r="F583" s="38"/>
      <c r="G583" s="38" t="s">
        <v>158</v>
      </c>
      <c r="H583" s="39" t="n">
        <v>1</v>
      </c>
      <c r="I583" s="40" t="n">
        <v>15.42</v>
      </c>
      <c r="J583" s="40" t="n">
        <v>15.42</v>
      </c>
    </row>
    <row r="584" customFormat="false" ht="29" hidden="false" customHeight="true" outlineLevel="0" collapsed="false">
      <c r="A584" s="41" t="s">
        <v>451</v>
      </c>
      <c r="B584" s="41" t="s">
        <v>693</v>
      </c>
      <c r="C584" s="41" t="s">
        <v>49</v>
      </c>
      <c r="D584" s="41" t="s">
        <v>694</v>
      </c>
      <c r="E584" s="41" t="s">
        <v>457</v>
      </c>
      <c r="F584" s="41"/>
      <c r="G584" s="41" t="s">
        <v>458</v>
      </c>
      <c r="H584" s="42" t="n">
        <v>0.0375</v>
      </c>
      <c r="I584" s="43" t="n">
        <v>16.59</v>
      </c>
      <c r="J584" s="43" t="n">
        <v>0.62</v>
      </c>
    </row>
    <row r="585" customFormat="false" ht="29" hidden="false" customHeight="true" outlineLevel="0" collapsed="false">
      <c r="A585" s="41" t="s">
        <v>451</v>
      </c>
      <c r="B585" s="41" t="s">
        <v>695</v>
      </c>
      <c r="C585" s="41" t="s">
        <v>49</v>
      </c>
      <c r="D585" s="41" t="s">
        <v>696</v>
      </c>
      <c r="E585" s="41" t="s">
        <v>457</v>
      </c>
      <c r="F585" s="41"/>
      <c r="G585" s="41" t="s">
        <v>458</v>
      </c>
      <c r="H585" s="42" t="n">
        <v>0.1155</v>
      </c>
      <c r="I585" s="43" t="n">
        <v>21.12</v>
      </c>
      <c r="J585" s="43" t="n">
        <v>2.43</v>
      </c>
    </row>
    <row r="586" customFormat="false" ht="29" hidden="false" customHeight="true" outlineLevel="0" collapsed="false">
      <c r="A586" s="41" t="s">
        <v>451</v>
      </c>
      <c r="B586" s="41" t="s">
        <v>703</v>
      </c>
      <c r="C586" s="41" t="s">
        <v>49</v>
      </c>
      <c r="D586" s="41" t="s">
        <v>704</v>
      </c>
      <c r="E586" s="41" t="s">
        <v>490</v>
      </c>
      <c r="F586" s="41"/>
      <c r="G586" s="41" t="s">
        <v>158</v>
      </c>
      <c r="H586" s="42" t="n">
        <v>1</v>
      </c>
      <c r="I586" s="43" t="n">
        <v>11.5</v>
      </c>
      <c r="J586" s="43" t="n">
        <v>11.5</v>
      </c>
    </row>
    <row r="587" customFormat="false" ht="43.5" hidden="false" customHeight="true" outlineLevel="0" collapsed="false">
      <c r="A587" s="44" t="s">
        <v>461</v>
      </c>
      <c r="B587" s="44" t="s">
        <v>699</v>
      </c>
      <c r="C587" s="44" t="s">
        <v>49</v>
      </c>
      <c r="D587" s="44" t="s">
        <v>700</v>
      </c>
      <c r="E587" s="44" t="s">
        <v>464</v>
      </c>
      <c r="F587" s="44"/>
      <c r="G587" s="44" t="s">
        <v>79</v>
      </c>
      <c r="H587" s="45" t="n">
        <v>0.724</v>
      </c>
      <c r="I587" s="46" t="n">
        <v>0.22</v>
      </c>
      <c r="J587" s="46" t="n">
        <v>0.15</v>
      </c>
    </row>
    <row r="588" customFormat="false" ht="29" hidden="false" customHeight="true" outlineLevel="0" collapsed="false">
      <c r="A588" s="44" t="s">
        <v>461</v>
      </c>
      <c r="B588" s="44" t="s">
        <v>701</v>
      </c>
      <c r="C588" s="44" t="s">
        <v>49</v>
      </c>
      <c r="D588" s="44" t="s">
        <v>702</v>
      </c>
      <c r="E588" s="44" t="s">
        <v>464</v>
      </c>
      <c r="F588" s="44"/>
      <c r="G588" s="44" t="s">
        <v>158</v>
      </c>
      <c r="H588" s="45" t="n">
        <v>0.025</v>
      </c>
      <c r="I588" s="46" t="n">
        <v>28.8</v>
      </c>
      <c r="J588" s="46" t="n">
        <v>0.72</v>
      </c>
    </row>
    <row r="589" customFormat="false" ht="15" hidden="false" customHeight="false" outlineLevel="0" collapsed="false">
      <c r="A589" s="47"/>
      <c r="B589" s="47"/>
      <c r="C589" s="47"/>
      <c r="D589" s="47"/>
      <c r="E589" s="47" t="s">
        <v>471</v>
      </c>
      <c r="F589" s="48" t="n">
        <v>1.35573079831479</v>
      </c>
      <c r="G589" s="47" t="s">
        <v>472</v>
      </c>
      <c r="H589" s="49" t="n">
        <v>1.15</v>
      </c>
      <c r="I589" s="47" t="s">
        <v>473</v>
      </c>
      <c r="J589" s="48" t="n">
        <v>2.51</v>
      </c>
    </row>
    <row r="590" customFormat="false" ht="29" hidden="false" customHeight="true" outlineLevel="0" collapsed="false">
      <c r="A590" s="47"/>
      <c r="B590" s="47"/>
      <c r="C590" s="47"/>
      <c r="D590" s="47"/>
      <c r="E590" s="47" t="s">
        <v>474</v>
      </c>
      <c r="F590" s="48" t="n">
        <v>4.07</v>
      </c>
      <c r="G590" s="47"/>
      <c r="H590" s="50" t="s">
        <v>475</v>
      </c>
      <c r="I590" s="50"/>
      <c r="J590" s="48" t="n">
        <v>19.49</v>
      </c>
    </row>
    <row r="591" customFormat="false" ht="26.85" hidden="false" customHeight="false" outlineLevel="0" collapsed="false">
      <c r="A591" s="51"/>
      <c r="B591" s="51"/>
      <c r="C591" s="51"/>
      <c r="D591" s="51"/>
      <c r="E591" s="51"/>
      <c r="F591" s="51"/>
      <c r="G591" s="51" t="s">
        <v>476</v>
      </c>
      <c r="H591" s="52" t="n">
        <v>380.14</v>
      </c>
      <c r="I591" s="51" t="s">
        <v>477</v>
      </c>
      <c r="J591" s="53" t="n">
        <v>7408.92</v>
      </c>
    </row>
    <row r="592" customFormat="false" ht="15" hidden="false" customHeight="false" outlineLevel="0" collapsed="false">
      <c r="A592" s="54"/>
      <c r="B592" s="54"/>
      <c r="C592" s="54"/>
      <c r="D592" s="54"/>
      <c r="E592" s="54"/>
      <c r="F592" s="54"/>
      <c r="G592" s="54"/>
      <c r="H592" s="55"/>
      <c r="I592" s="54"/>
      <c r="J592" s="54"/>
    </row>
    <row r="593" customFormat="false" ht="15" hidden="false" customHeight="true" outlineLevel="0" collapsed="false">
      <c r="A593" s="36" t="s">
        <v>216</v>
      </c>
      <c r="B593" s="36" t="s">
        <v>39</v>
      </c>
      <c r="C593" s="36" t="s">
        <v>40</v>
      </c>
      <c r="D593" s="36" t="s">
        <v>10</v>
      </c>
      <c r="E593" s="36" t="s">
        <v>448</v>
      </c>
      <c r="F593" s="36"/>
      <c r="G593" s="36" t="s">
        <v>41</v>
      </c>
      <c r="H593" s="37" t="s">
        <v>42</v>
      </c>
      <c r="I593" s="36" t="s">
        <v>43</v>
      </c>
      <c r="J593" s="36" t="s">
        <v>11</v>
      </c>
    </row>
    <row r="594" customFormat="false" ht="29" hidden="false" customHeight="true" outlineLevel="0" collapsed="false">
      <c r="A594" s="38" t="s">
        <v>449</v>
      </c>
      <c r="B594" s="38" t="s">
        <v>217</v>
      </c>
      <c r="C594" s="38" t="s">
        <v>49</v>
      </c>
      <c r="D594" s="38" t="s">
        <v>218</v>
      </c>
      <c r="E594" s="38" t="s">
        <v>490</v>
      </c>
      <c r="F594" s="38"/>
      <c r="G594" s="38" t="s">
        <v>158</v>
      </c>
      <c r="H594" s="39" t="n">
        <v>1</v>
      </c>
      <c r="I594" s="40" t="n">
        <v>13.84</v>
      </c>
      <c r="J594" s="40" t="n">
        <v>13.84</v>
      </c>
    </row>
    <row r="595" customFormat="false" ht="29" hidden="false" customHeight="true" outlineLevel="0" collapsed="false">
      <c r="A595" s="41" t="s">
        <v>451</v>
      </c>
      <c r="B595" s="41" t="s">
        <v>693</v>
      </c>
      <c r="C595" s="41" t="s">
        <v>49</v>
      </c>
      <c r="D595" s="41" t="s">
        <v>694</v>
      </c>
      <c r="E595" s="41" t="s">
        <v>457</v>
      </c>
      <c r="F595" s="41"/>
      <c r="G595" s="41" t="s">
        <v>458</v>
      </c>
      <c r="H595" s="42" t="n">
        <v>0.029</v>
      </c>
      <c r="I595" s="43" t="n">
        <v>16.59</v>
      </c>
      <c r="J595" s="43" t="n">
        <v>0.48</v>
      </c>
    </row>
    <row r="596" customFormat="false" ht="29" hidden="false" customHeight="true" outlineLevel="0" collapsed="false">
      <c r="A596" s="41" t="s">
        <v>451</v>
      </c>
      <c r="B596" s="41" t="s">
        <v>695</v>
      </c>
      <c r="C596" s="41" t="s">
        <v>49</v>
      </c>
      <c r="D596" s="41" t="s">
        <v>696</v>
      </c>
      <c r="E596" s="41" t="s">
        <v>457</v>
      </c>
      <c r="F596" s="41"/>
      <c r="G596" s="41" t="s">
        <v>458</v>
      </c>
      <c r="H596" s="42" t="n">
        <v>0.089</v>
      </c>
      <c r="I596" s="43" t="n">
        <v>21.12</v>
      </c>
      <c r="J596" s="43" t="n">
        <v>1.87</v>
      </c>
    </row>
    <row r="597" customFormat="false" ht="29" hidden="false" customHeight="true" outlineLevel="0" collapsed="false">
      <c r="A597" s="41" t="s">
        <v>451</v>
      </c>
      <c r="B597" s="41" t="s">
        <v>772</v>
      </c>
      <c r="C597" s="41" t="s">
        <v>49</v>
      </c>
      <c r="D597" s="41" t="s">
        <v>773</v>
      </c>
      <c r="E597" s="41" t="s">
        <v>490</v>
      </c>
      <c r="F597" s="41"/>
      <c r="G597" s="41" t="s">
        <v>158</v>
      </c>
      <c r="H597" s="42" t="n">
        <v>1</v>
      </c>
      <c r="I597" s="43" t="n">
        <v>10.67</v>
      </c>
      <c r="J597" s="43" t="n">
        <v>10.67</v>
      </c>
    </row>
    <row r="598" customFormat="false" ht="43.5" hidden="false" customHeight="true" outlineLevel="0" collapsed="false">
      <c r="A598" s="44" t="s">
        <v>461</v>
      </c>
      <c r="B598" s="44" t="s">
        <v>699</v>
      </c>
      <c r="C598" s="44" t="s">
        <v>49</v>
      </c>
      <c r="D598" s="44" t="s">
        <v>700</v>
      </c>
      <c r="E598" s="44" t="s">
        <v>464</v>
      </c>
      <c r="F598" s="44"/>
      <c r="G598" s="44" t="s">
        <v>79</v>
      </c>
      <c r="H598" s="45" t="n">
        <v>0.4655</v>
      </c>
      <c r="I598" s="46" t="n">
        <v>0.22</v>
      </c>
      <c r="J598" s="46" t="n">
        <v>0.1</v>
      </c>
    </row>
    <row r="599" customFormat="false" ht="29" hidden="false" customHeight="true" outlineLevel="0" collapsed="false">
      <c r="A599" s="44" t="s">
        <v>461</v>
      </c>
      <c r="B599" s="44" t="s">
        <v>701</v>
      </c>
      <c r="C599" s="44" t="s">
        <v>49</v>
      </c>
      <c r="D599" s="44" t="s">
        <v>702</v>
      </c>
      <c r="E599" s="44" t="s">
        <v>464</v>
      </c>
      <c r="F599" s="44"/>
      <c r="G599" s="44" t="s">
        <v>158</v>
      </c>
      <c r="H599" s="45" t="n">
        <v>0.025</v>
      </c>
      <c r="I599" s="46" t="n">
        <v>28.8</v>
      </c>
      <c r="J599" s="46" t="n">
        <v>0.72</v>
      </c>
    </row>
    <row r="600" customFormat="false" ht="15" hidden="false" customHeight="false" outlineLevel="0" collapsed="false">
      <c r="A600" s="47"/>
      <c r="B600" s="47"/>
      <c r="C600" s="47"/>
      <c r="D600" s="47"/>
      <c r="E600" s="47" t="s">
        <v>471</v>
      </c>
      <c r="F600" s="48" t="n">
        <v>1.00464513341255</v>
      </c>
      <c r="G600" s="47" t="s">
        <v>472</v>
      </c>
      <c r="H600" s="49" t="n">
        <v>0.86</v>
      </c>
      <c r="I600" s="47" t="s">
        <v>473</v>
      </c>
      <c r="J600" s="48" t="n">
        <v>1.86</v>
      </c>
    </row>
    <row r="601" customFormat="false" ht="29" hidden="false" customHeight="true" outlineLevel="0" collapsed="false">
      <c r="A601" s="47"/>
      <c r="B601" s="47"/>
      <c r="C601" s="47"/>
      <c r="D601" s="47"/>
      <c r="E601" s="47" t="s">
        <v>474</v>
      </c>
      <c r="F601" s="48" t="n">
        <v>3.65</v>
      </c>
      <c r="G601" s="47"/>
      <c r="H601" s="50" t="s">
        <v>475</v>
      </c>
      <c r="I601" s="50"/>
      <c r="J601" s="48" t="n">
        <v>17.49</v>
      </c>
    </row>
    <row r="602" customFormat="false" ht="26.85" hidden="false" customHeight="false" outlineLevel="0" collapsed="false">
      <c r="A602" s="51"/>
      <c r="B602" s="51"/>
      <c r="C602" s="51"/>
      <c r="D602" s="51"/>
      <c r="E602" s="51"/>
      <c r="F602" s="51"/>
      <c r="G602" s="51" t="s">
        <v>476</v>
      </c>
      <c r="H602" s="52" t="n">
        <v>122.61</v>
      </c>
      <c r="I602" s="51" t="s">
        <v>477</v>
      </c>
      <c r="J602" s="53" t="n">
        <v>2144.44</v>
      </c>
    </row>
    <row r="603" customFormat="false" ht="15" hidden="false" customHeight="false" outlineLevel="0" collapsed="false">
      <c r="A603" s="54"/>
      <c r="B603" s="54"/>
      <c r="C603" s="54"/>
      <c r="D603" s="54"/>
      <c r="E603" s="54"/>
      <c r="F603" s="54"/>
      <c r="G603" s="54"/>
      <c r="H603" s="55"/>
      <c r="I603" s="54"/>
      <c r="J603" s="54"/>
    </row>
    <row r="604" customFormat="false" ht="15" hidden="false" customHeight="true" outlineLevel="0" collapsed="false">
      <c r="A604" s="36" t="s">
        <v>219</v>
      </c>
      <c r="B604" s="36" t="s">
        <v>39</v>
      </c>
      <c r="C604" s="36" t="s">
        <v>40</v>
      </c>
      <c r="D604" s="36" t="s">
        <v>10</v>
      </c>
      <c r="E604" s="36" t="s">
        <v>448</v>
      </c>
      <c r="F604" s="36"/>
      <c r="G604" s="36" t="s">
        <v>41</v>
      </c>
      <c r="H604" s="37" t="s">
        <v>42</v>
      </c>
      <c r="I604" s="36" t="s">
        <v>43</v>
      </c>
      <c r="J604" s="36" t="s">
        <v>11</v>
      </c>
    </row>
    <row r="605" customFormat="false" ht="43.5" hidden="false" customHeight="true" outlineLevel="0" collapsed="false">
      <c r="A605" s="38" t="s">
        <v>449</v>
      </c>
      <c r="B605" s="38" t="s">
        <v>156</v>
      </c>
      <c r="C605" s="38" t="s">
        <v>49</v>
      </c>
      <c r="D605" s="38" t="s">
        <v>157</v>
      </c>
      <c r="E605" s="38" t="s">
        <v>490</v>
      </c>
      <c r="F605" s="38"/>
      <c r="G605" s="38" t="s">
        <v>158</v>
      </c>
      <c r="H605" s="39" t="n">
        <v>1</v>
      </c>
      <c r="I605" s="40" t="n">
        <v>14.45</v>
      </c>
      <c r="J605" s="40" t="n">
        <v>14.45</v>
      </c>
    </row>
    <row r="606" customFormat="false" ht="29" hidden="false" customHeight="true" outlineLevel="0" collapsed="false">
      <c r="A606" s="41" t="s">
        <v>451</v>
      </c>
      <c r="B606" s="41" t="s">
        <v>693</v>
      </c>
      <c r="C606" s="41" t="s">
        <v>49</v>
      </c>
      <c r="D606" s="41" t="s">
        <v>694</v>
      </c>
      <c r="E606" s="41" t="s">
        <v>457</v>
      </c>
      <c r="F606" s="41"/>
      <c r="G606" s="41" t="s">
        <v>458</v>
      </c>
      <c r="H606" s="42" t="n">
        <v>0.0175</v>
      </c>
      <c r="I606" s="43" t="n">
        <v>16.59</v>
      </c>
      <c r="J606" s="43" t="n">
        <v>0.29</v>
      </c>
    </row>
    <row r="607" customFormat="false" ht="29" hidden="false" customHeight="true" outlineLevel="0" collapsed="false">
      <c r="A607" s="41" t="s">
        <v>451</v>
      </c>
      <c r="B607" s="41" t="s">
        <v>695</v>
      </c>
      <c r="C607" s="41" t="s">
        <v>49</v>
      </c>
      <c r="D607" s="41" t="s">
        <v>696</v>
      </c>
      <c r="E607" s="41" t="s">
        <v>457</v>
      </c>
      <c r="F607" s="41"/>
      <c r="G607" s="41" t="s">
        <v>458</v>
      </c>
      <c r="H607" s="42" t="n">
        <v>0.1069</v>
      </c>
      <c r="I607" s="43" t="n">
        <v>21.12</v>
      </c>
      <c r="J607" s="43" t="n">
        <v>2.25</v>
      </c>
    </row>
    <row r="608" customFormat="false" ht="29" hidden="false" customHeight="true" outlineLevel="0" collapsed="false">
      <c r="A608" s="41" t="s">
        <v>451</v>
      </c>
      <c r="B608" s="41" t="s">
        <v>697</v>
      </c>
      <c r="C608" s="41" t="s">
        <v>49</v>
      </c>
      <c r="D608" s="41" t="s">
        <v>698</v>
      </c>
      <c r="E608" s="41" t="s">
        <v>490</v>
      </c>
      <c r="F608" s="41"/>
      <c r="G608" s="41" t="s">
        <v>158</v>
      </c>
      <c r="H608" s="42" t="n">
        <v>1</v>
      </c>
      <c r="I608" s="43" t="n">
        <v>10.93</v>
      </c>
      <c r="J608" s="43" t="n">
        <v>10.93</v>
      </c>
    </row>
    <row r="609" customFormat="false" ht="43.5" hidden="false" customHeight="true" outlineLevel="0" collapsed="false">
      <c r="A609" s="44" t="s">
        <v>461</v>
      </c>
      <c r="B609" s="44" t="s">
        <v>699</v>
      </c>
      <c r="C609" s="44" t="s">
        <v>49</v>
      </c>
      <c r="D609" s="44" t="s">
        <v>700</v>
      </c>
      <c r="E609" s="44" t="s">
        <v>464</v>
      </c>
      <c r="F609" s="44"/>
      <c r="G609" s="44" t="s">
        <v>79</v>
      </c>
      <c r="H609" s="45" t="n">
        <v>1.19</v>
      </c>
      <c r="I609" s="46" t="n">
        <v>0.22</v>
      </c>
      <c r="J609" s="46" t="n">
        <v>0.26</v>
      </c>
    </row>
    <row r="610" customFormat="false" ht="29" hidden="false" customHeight="true" outlineLevel="0" collapsed="false">
      <c r="A610" s="44" t="s">
        <v>461</v>
      </c>
      <c r="B610" s="44" t="s">
        <v>701</v>
      </c>
      <c r="C610" s="44" t="s">
        <v>49</v>
      </c>
      <c r="D610" s="44" t="s">
        <v>702</v>
      </c>
      <c r="E610" s="44" t="s">
        <v>464</v>
      </c>
      <c r="F610" s="44"/>
      <c r="G610" s="44" t="s">
        <v>158</v>
      </c>
      <c r="H610" s="45" t="n">
        <v>0.025</v>
      </c>
      <c r="I610" s="46" t="n">
        <v>28.8</v>
      </c>
      <c r="J610" s="46" t="n">
        <v>0.72</v>
      </c>
    </row>
    <row r="611" customFormat="false" ht="15" hidden="false" customHeight="false" outlineLevel="0" collapsed="false">
      <c r="A611" s="47"/>
      <c r="B611" s="47"/>
      <c r="C611" s="47"/>
      <c r="D611" s="47"/>
      <c r="E611" s="47" t="s">
        <v>471</v>
      </c>
      <c r="F611" s="48" t="n">
        <v>1.55557956141298</v>
      </c>
      <c r="G611" s="47" t="s">
        <v>472</v>
      </c>
      <c r="H611" s="49" t="n">
        <v>1.32</v>
      </c>
      <c r="I611" s="47" t="s">
        <v>473</v>
      </c>
      <c r="J611" s="48" t="n">
        <v>2.88</v>
      </c>
    </row>
    <row r="612" customFormat="false" ht="29" hidden="false" customHeight="true" outlineLevel="0" collapsed="false">
      <c r="A612" s="47"/>
      <c r="B612" s="47"/>
      <c r="C612" s="47"/>
      <c r="D612" s="47"/>
      <c r="E612" s="47" t="s">
        <v>474</v>
      </c>
      <c r="F612" s="48" t="n">
        <v>3.81</v>
      </c>
      <c r="G612" s="47"/>
      <c r="H612" s="50" t="s">
        <v>475</v>
      </c>
      <c r="I612" s="50"/>
      <c r="J612" s="48" t="n">
        <v>18.26</v>
      </c>
    </row>
    <row r="613" customFormat="false" ht="26.85" hidden="false" customHeight="false" outlineLevel="0" collapsed="false">
      <c r="A613" s="51"/>
      <c r="B613" s="51"/>
      <c r="C613" s="51"/>
      <c r="D613" s="51"/>
      <c r="E613" s="51"/>
      <c r="F613" s="51"/>
      <c r="G613" s="51" t="s">
        <v>476</v>
      </c>
      <c r="H613" s="52" t="n">
        <v>64.11</v>
      </c>
      <c r="I613" s="51" t="s">
        <v>477</v>
      </c>
      <c r="J613" s="53" t="n">
        <v>1170.64</v>
      </c>
    </row>
    <row r="614" customFormat="false" ht="15" hidden="false" customHeight="false" outlineLevel="0" collapsed="false">
      <c r="A614" s="54"/>
      <c r="B614" s="54"/>
      <c r="C614" s="54"/>
      <c r="D614" s="54"/>
      <c r="E614" s="54"/>
      <c r="F614" s="54"/>
      <c r="G614" s="54"/>
      <c r="H614" s="55"/>
      <c r="I614" s="54"/>
      <c r="J614" s="54"/>
    </row>
    <row r="615" customFormat="false" ht="15" hidden="false" customHeight="true" outlineLevel="0" collapsed="false">
      <c r="A615" s="36" t="s">
        <v>220</v>
      </c>
      <c r="B615" s="36" t="s">
        <v>39</v>
      </c>
      <c r="C615" s="36" t="s">
        <v>40</v>
      </c>
      <c r="D615" s="36" t="s">
        <v>10</v>
      </c>
      <c r="E615" s="36" t="s">
        <v>448</v>
      </c>
      <c r="F615" s="36"/>
      <c r="G615" s="36" t="s">
        <v>41</v>
      </c>
      <c r="H615" s="37" t="s">
        <v>42</v>
      </c>
      <c r="I615" s="36" t="s">
        <v>43</v>
      </c>
      <c r="J615" s="36" t="s">
        <v>11</v>
      </c>
    </row>
    <row r="616" customFormat="false" ht="43.5" hidden="false" customHeight="true" outlineLevel="0" collapsed="false">
      <c r="A616" s="38" t="s">
        <v>449</v>
      </c>
      <c r="B616" s="38" t="s">
        <v>221</v>
      </c>
      <c r="C616" s="38" t="s">
        <v>49</v>
      </c>
      <c r="D616" s="38" t="s">
        <v>222</v>
      </c>
      <c r="E616" s="38" t="s">
        <v>490</v>
      </c>
      <c r="F616" s="38"/>
      <c r="G616" s="38" t="s">
        <v>158</v>
      </c>
      <c r="H616" s="39" t="n">
        <v>1</v>
      </c>
      <c r="I616" s="40" t="n">
        <v>12.42</v>
      </c>
      <c r="J616" s="40" t="n">
        <v>12.42</v>
      </c>
    </row>
    <row r="617" customFormat="false" ht="29" hidden="false" customHeight="true" outlineLevel="0" collapsed="false">
      <c r="A617" s="41" t="s">
        <v>451</v>
      </c>
      <c r="B617" s="41" t="s">
        <v>693</v>
      </c>
      <c r="C617" s="41" t="s">
        <v>49</v>
      </c>
      <c r="D617" s="41" t="s">
        <v>694</v>
      </c>
      <c r="E617" s="41" t="s">
        <v>457</v>
      </c>
      <c r="F617" s="41"/>
      <c r="G617" s="41" t="s">
        <v>458</v>
      </c>
      <c r="H617" s="42" t="n">
        <v>0.0064</v>
      </c>
      <c r="I617" s="43" t="n">
        <v>16.59</v>
      </c>
      <c r="J617" s="43" t="n">
        <v>0.1</v>
      </c>
    </row>
    <row r="618" customFormat="false" ht="29" hidden="false" customHeight="true" outlineLevel="0" collapsed="false">
      <c r="A618" s="41" t="s">
        <v>451</v>
      </c>
      <c r="B618" s="41" t="s">
        <v>695</v>
      </c>
      <c r="C618" s="41" t="s">
        <v>49</v>
      </c>
      <c r="D618" s="41" t="s">
        <v>696</v>
      </c>
      <c r="E618" s="41" t="s">
        <v>457</v>
      </c>
      <c r="F618" s="41"/>
      <c r="G618" s="41" t="s">
        <v>458</v>
      </c>
      <c r="H618" s="42" t="n">
        <v>0.0392</v>
      </c>
      <c r="I618" s="43" t="n">
        <v>21.12</v>
      </c>
      <c r="J618" s="43" t="n">
        <v>0.82</v>
      </c>
    </row>
    <row r="619" customFormat="false" ht="29" hidden="false" customHeight="true" outlineLevel="0" collapsed="false">
      <c r="A619" s="41" t="s">
        <v>451</v>
      </c>
      <c r="B619" s="41" t="s">
        <v>772</v>
      </c>
      <c r="C619" s="41" t="s">
        <v>49</v>
      </c>
      <c r="D619" s="41" t="s">
        <v>773</v>
      </c>
      <c r="E619" s="41" t="s">
        <v>490</v>
      </c>
      <c r="F619" s="41"/>
      <c r="G619" s="41" t="s">
        <v>158</v>
      </c>
      <c r="H619" s="42" t="n">
        <v>1</v>
      </c>
      <c r="I619" s="43" t="n">
        <v>10.67</v>
      </c>
      <c r="J619" s="43" t="n">
        <v>10.67</v>
      </c>
    </row>
    <row r="620" customFormat="false" ht="43.5" hidden="false" customHeight="true" outlineLevel="0" collapsed="false">
      <c r="A620" s="44" t="s">
        <v>461</v>
      </c>
      <c r="B620" s="44" t="s">
        <v>699</v>
      </c>
      <c r="C620" s="44" t="s">
        <v>49</v>
      </c>
      <c r="D620" s="44" t="s">
        <v>700</v>
      </c>
      <c r="E620" s="44" t="s">
        <v>464</v>
      </c>
      <c r="F620" s="44"/>
      <c r="G620" s="44" t="s">
        <v>79</v>
      </c>
      <c r="H620" s="45" t="n">
        <v>0.543</v>
      </c>
      <c r="I620" s="46" t="n">
        <v>0.22</v>
      </c>
      <c r="J620" s="46" t="n">
        <v>0.11</v>
      </c>
    </row>
    <row r="621" customFormat="false" ht="29" hidden="false" customHeight="true" outlineLevel="0" collapsed="false">
      <c r="A621" s="44" t="s">
        <v>461</v>
      </c>
      <c r="B621" s="44" t="s">
        <v>701</v>
      </c>
      <c r="C621" s="44" t="s">
        <v>49</v>
      </c>
      <c r="D621" s="44" t="s">
        <v>702</v>
      </c>
      <c r="E621" s="44" t="s">
        <v>464</v>
      </c>
      <c r="F621" s="44"/>
      <c r="G621" s="44" t="s">
        <v>158</v>
      </c>
      <c r="H621" s="45" t="n">
        <v>0.025</v>
      </c>
      <c r="I621" s="46" t="n">
        <v>28.8</v>
      </c>
      <c r="J621" s="46" t="n">
        <v>0.72</v>
      </c>
    </row>
    <row r="622" customFormat="false" ht="15" hidden="false" customHeight="false" outlineLevel="0" collapsed="false">
      <c r="A622" s="47"/>
      <c r="B622" s="47"/>
      <c r="C622" s="47"/>
      <c r="D622" s="47"/>
      <c r="E622" s="47" t="s">
        <v>471</v>
      </c>
      <c r="F622" s="48" t="n">
        <v>0.442908069568975</v>
      </c>
      <c r="G622" s="47" t="s">
        <v>472</v>
      </c>
      <c r="H622" s="49" t="n">
        <v>0.38</v>
      </c>
      <c r="I622" s="47" t="s">
        <v>473</v>
      </c>
      <c r="J622" s="48" t="n">
        <v>0.82</v>
      </c>
    </row>
    <row r="623" customFormat="false" ht="29" hidden="false" customHeight="true" outlineLevel="0" collapsed="false">
      <c r="A623" s="47"/>
      <c r="B623" s="47"/>
      <c r="C623" s="47"/>
      <c r="D623" s="47"/>
      <c r="E623" s="47" t="s">
        <v>474</v>
      </c>
      <c r="F623" s="48" t="n">
        <v>3.27</v>
      </c>
      <c r="G623" s="47"/>
      <c r="H623" s="50" t="s">
        <v>475</v>
      </c>
      <c r="I623" s="50"/>
      <c r="J623" s="48" t="n">
        <v>15.69</v>
      </c>
    </row>
    <row r="624" customFormat="false" ht="26.85" hidden="false" customHeight="false" outlineLevel="0" collapsed="false">
      <c r="A624" s="51"/>
      <c r="B624" s="51"/>
      <c r="C624" s="51"/>
      <c r="D624" s="51"/>
      <c r="E624" s="51"/>
      <c r="F624" s="51"/>
      <c r="G624" s="51" t="s">
        <v>476</v>
      </c>
      <c r="H624" s="52" t="n">
        <v>256.55</v>
      </c>
      <c r="I624" s="51" t="s">
        <v>477</v>
      </c>
      <c r="J624" s="53" t="n">
        <v>4025.26</v>
      </c>
    </row>
    <row r="625" customFormat="false" ht="15" hidden="false" customHeight="false" outlineLevel="0" collapsed="false">
      <c r="A625" s="54"/>
      <c r="B625" s="54"/>
      <c r="C625" s="54"/>
      <c r="D625" s="54"/>
      <c r="E625" s="54"/>
      <c r="F625" s="54"/>
      <c r="G625" s="54"/>
      <c r="H625" s="55"/>
      <c r="I625" s="54"/>
      <c r="J625" s="54"/>
    </row>
    <row r="626" customFormat="false" ht="15" hidden="false" customHeight="true" outlineLevel="0" collapsed="false">
      <c r="A626" s="36" t="s">
        <v>223</v>
      </c>
      <c r="B626" s="36" t="s">
        <v>39</v>
      </c>
      <c r="C626" s="36" t="s">
        <v>40</v>
      </c>
      <c r="D626" s="36" t="s">
        <v>10</v>
      </c>
      <c r="E626" s="36" t="s">
        <v>448</v>
      </c>
      <c r="F626" s="36"/>
      <c r="G626" s="36" t="s">
        <v>41</v>
      </c>
      <c r="H626" s="37" t="s">
        <v>42</v>
      </c>
      <c r="I626" s="36" t="s">
        <v>43</v>
      </c>
      <c r="J626" s="36" t="s">
        <v>11</v>
      </c>
    </row>
    <row r="627" customFormat="false" ht="43.5" hidden="false" customHeight="true" outlineLevel="0" collapsed="false">
      <c r="A627" s="38" t="s">
        <v>449</v>
      </c>
      <c r="B627" s="38" t="s">
        <v>224</v>
      </c>
      <c r="C627" s="38" t="s">
        <v>49</v>
      </c>
      <c r="D627" s="38" t="s">
        <v>225</v>
      </c>
      <c r="E627" s="38" t="s">
        <v>490</v>
      </c>
      <c r="F627" s="38"/>
      <c r="G627" s="38" t="s">
        <v>51</v>
      </c>
      <c r="H627" s="39" t="n">
        <v>1</v>
      </c>
      <c r="I627" s="40" t="n">
        <v>176.15</v>
      </c>
      <c r="J627" s="40" t="n">
        <v>176.15</v>
      </c>
    </row>
    <row r="628" customFormat="false" ht="29" hidden="false" customHeight="true" outlineLevel="0" collapsed="false">
      <c r="A628" s="41" t="s">
        <v>451</v>
      </c>
      <c r="B628" s="41" t="s">
        <v>479</v>
      </c>
      <c r="C628" s="41" t="s">
        <v>49</v>
      </c>
      <c r="D628" s="41" t="s">
        <v>480</v>
      </c>
      <c r="E628" s="41" t="s">
        <v>457</v>
      </c>
      <c r="F628" s="41"/>
      <c r="G628" s="41" t="s">
        <v>458</v>
      </c>
      <c r="H628" s="42" t="n">
        <v>1.423</v>
      </c>
      <c r="I628" s="43" t="n">
        <v>17.28</v>
      </c>
      <c r="J628" s="43" t="n">
        <v>24.58</v>
      </c>
    </row>
    <row r="629" customFormat="false" ht="29" hidden="false" customHeight="true" outlineLevel="0" collapsed="false">
      <c r="A629" s="41" t="s">
        <v>451</v>
      </c>
      <c r="B629" s="41" t="s">
        <v>455</v>
      </c>
      <c r="C629" s="41" t="s">
        <v>49</v>
      </c>
      <c r="D629" s="41" t="s">
        <v>456</v>
      </c>
      <c r="E629" s="41" t="s">
        <v>457</v>
      </c>
      <c r="F629" s="41"/>
      <c r="G629" s="41" t="s">
        <v>458</v>
      </c>
      <c r="H629" s="42" t="n">
        <v>3.787</v>
      </c>
      <c r="I629" s="43" t="n">
        <v>20.94</v>
      </c>
      <c r="J629" s="43" t="n">
        <v>79.29</v>
      </c>
    </row>
    <row r="630" customFormat="false" ht="43.5" hidden="false" customHeight="true" outlineLevel="0" collapsed="false">
      <c r="A630" s="41" t="s">
        <v>451</v>
      </c>
      <c r="B630" s="41" t="s">
        <v>481</v>
      </c>
      <c r="C630" s="41" t="s">
        <v>49</v>
      </c>
      <c r="D630" s="41" t="s">
        <v>482</v>
      </c>
      <c r="E630" s="41" t="s">
        <v>483</v>
      </c>
      <c r="F630" s="41"/>
      <c r="G630" s="41" t="s">
        <v>484</v>
      </c>
      <c r="H630" s="42" t="n">
        <v>0.072</v>
      </c>
      <c r="I630" s="43" t="n">
        <v>20.14</v>
      </c>
      <c r="J630" s="43" t="n">
        <v>1.45</v>
      </c>
    </row>
    <row r="631" customFormat="false" ht="43.5" hidden="false" customHeight="true" outlineLevel="0" collapsed="false">
      <c r="A631" s="41" t="s">
        <v>451</v>
      </c>
      <c r="B631" s="41" t="s">
        <v>485</v>
      </c>
      <c r="C631" s="41" t="s">
        <v>49</v>
      </c>
      <c r="D631" s="41" t="s">
        <v>486</v>
      </c>
      <c r="E631" s="41" t="s">
        <v>483</v>
      </c>
      <c r="F631" s="41"/>
      <c r="G631" s="41" t="s">
        <v>487</v>
      </c>
      <c r="H631" s="42" t="n">
        <v>0.141</v>
      </c>
      <c r="I631" s="43" t="n">
        <v>18.41</v>
      </c>
      <c r="J631" s="43" t="n">
        <v>2.59</v>
      </c>
    </row>
    <row r="632" customFormat="false" ht="43.5" hidden="false" customHeight="true" outlineLevel="0" collapsed="false">
      <c r="A632" s="44" t="s">
        <v>461</v>
      </c>
      <c r="B632" s="44" t="s">
        <v>774</v>
      </c>
      <c r="C632" s="44" t="s">
        <v>49</v>
      </c>
      <c r="D632" s="44" t="s">
        <v>775</v>
      </c>
      <c r="E632" s="44" t="s">
        <v>464</v>
      </c>
      <c r="F632" s="44"/>
      <c r="G632" s="44" t="s">
        <v>51</v>
      </c>
      <c r="H632" s="45" t="n">
        <v>0.42</v>
      </c>
      <c r="I632" s="46" t="n">
        <v>60.5</v>
      </c>
      <c r="J632" s="46" t="n">
        <v>25.41</v>
      </c>
    </row>
    <row r="633" customFormat="false" ht="29" hidden="false" customHeight="true" outlineLevel="0" collapsed="false">
      <c r="A633" s="44" t="s">
        <v>461</v>
      </c>
      <c r="B633" s="44" t="s">
        <v>707</v>
      </c>
      <c r="C633" s="44" t="s">
        <v>49</v>
      </c>
      <c r="D633" s="44" t="s">
        <v>708</v>
      </c>
      <c r="E633" s="44" t="s">
        <v>464</v>
      </c>
      <c r="F633" s="44"/>
      <c r="G633" s="44" t="s">
        <v>642</v>
      </c>
      <c r="H633" s="45" t="n">
        <v>0.01</v>
      </c>
      <c r="I633" s="46" t="n">
        <v>8.72</v>
      </c>
      <c r="J633" s="46" t="n">
        <v>0.08</v>
      </c>
    </row>
    <row r="634" customFormat="false" ht="29" hidden="false" customHeight="true" outlineLevel="0" collapsed="false">
      <c r="A634" s="44" t="s">
        <v>461</v>
      </c>
      <c r="B634" s="44" t="s">
        <v>776</v>
      </c>
      <c r="C634" s="44" t="s">
        <v>49</v>
      </c>
      <c r="D634" s="44" t="s">
        <v>777</v>
      </c>
      <c r="E634" s="44" t="s">
        <v>464</v>
      </c>
      <c r="F634" s="44"/>
      <c r="G634" s="44" t="s">
        <v>115</v>
      </c>
      <c r="H634" s="45" t="n">
        <v>0.917</v>
      </c>
      <c r="I634" s="46" t="n">
        <v>11.05</v>
      </c>
      <c r="J634" s="46" t="n">
        <v>10.13</v>
      </c>
    </row>
    <row r="635" customFormat="false" ht="29" hidden="false" customHeight="true" outlineLevel="0" collapsed="false">
      <c r="A635" s="44" t="s">
        <v>461</v>
      </c>
      <c r="B635" s="44" t="s">
        <v>576</v>
      </c>
      <c r="C635" s="44" t="s">
        <v>49</v>
      </c>
      <c r="D635" s="44" t="s">
        <v>577</v>
      </c>
      <c r="E635" s="44" t="s">
        <v>464</v>
      </c>
      <c r="F635" s="44"/>
      <c r="G635" s="44" t="s">
        <v>115</v>
      </c>
      <c r="H635" s="45" t="n">
        <v>7.634</v>
      </c>
      <c r="I635" s="46" t="n">
        <v>3.87</v>
      </c>
      <c r="J635" s="46" t="n">
        <v>29.54</v>
      </c>
    </row>
    <row r="636" customFormat="false" ht="15" hidden="false" customHeight="true" outlineLevel="0" collapsed="false">
      <c r="A636" s="44" t="s">
        <v>461</v>
      </c>
      <c r="B636" s="44" t="s">
        <v>778</v>
      </c>
      <c r="C636" s="44" t="s">
        <v>49</v>
      </c>
      <c r="D636" s="44" t="s">
        <v>779</v>
      </c>
      <c r="E636" s="44" t="s">
        <v>464</v>
      </c>
      <c r="F636" s="44"/>
      <c r="G636" s="44" t="s">
        <v>158</v>
      </c>
      <c r="H636" s="45" t="n">
        <v>0.069</v>
      </c>
      <c r="I636" s="46" t="n">
        <v>23.85</v>
      </c>
      <c r="J636" s="46" t="n">
        <v>1.64</v>
      </c>
    </row>
    <row r="637" customFormat="false" ht="15" hidden="false" customHeight="true" outlineLevel="0" collapsed="false">
      <c r="A637" s="44" t="s">
        <v>461</v>
      </c>
      <c r="B637" s="44" t="s">
        <v>780</v>
      </c>
      <c r="C637" s="44" t="s">
        <v>49</v>
      </c>
      <c r="D637" s="44" t="s">
        <v>781</v>
      </c>
      <c r="E637" s="44" t="s">
        <v>464</v>
      </c>
      <c r="F637" s="44"/>
      <c r="G637" s="44" t="s">
        <v>158</v>
      </c>
      <c r="H637" s="45" t="n">
        <v>0.013</v>
      </c>
      <c r="I637" s="46" t="n">
        <v>26.21</v>
      </c>
      <c r="J637" s="46" t="n">
        <v>0.34</v>
      </c>
    </row>
    <row r="638" customFormat="false" ht="15" hidden="false" customHeight="true" outlineLevel="0" collapsed="false">
      <c r="A638" s="44" t="s">
        <v>461</v>
      </c>
      <c r="B638" s="44" t="s">
        <v>782</v>
      </c>
      <c r="C638" s="44" t="s">
        <v>49</v>
      </c>
      <c r="D638" s="44" t="s">
        <v>783</v>
      </c>
      <c r="E638" s="44" t="s">
        <v>464</v>
      </c>
      <c r="F638" s="44"/>
      <c r="G638" s="44" t="s">
        <v>158</v>
      </c>
      <c r="H638" s="45" t="n">
        <v>0.016</v>
      </c>
      <c r="I638" s="46" t="n">
        <v>25.91</v>
      </c>
      <c r="J638" s="46" t="n">
        <v>0.41</v>
      </c>
    </row>
    <row r="639" customFormat="false" ht="29" hidden="false" customHeight="true" outlineLevel="0" collapsed="false">
      <c r="A639" s="44" t="s">
        <v>461</v>
      </c>
      <c r="B639" s="44" t="s">
        <v>716</v>
      </c>
      <c r="C639" s="44" t="s">
        <v>49</v>
      </c>
      <c r="D639" s="44" t="s">
        <v>717</v>
      </c>
      <c r="E639" s="44" t="s">
        <v>464</v>
      </c>
      <c r="F639" s="44"/>
      <c r="G639" s="44" t="s">
        <v>158</v>
      </c>
      <c r="H639" s="45" t="n">
        <v>0.024</v>
      </c>
      <c r="I639" s="46" t="n">
        <v>28.88</v>
      </c>
      <c r="J639" s="46" t="n">
        <v>0.69</v>
      </c>
    </row>
    <row r="640" customFormat="false" ht="15" hidden="false" customHeight="false" outlineLevel="0" collapsed="false">
      <c r="A640" s="47"/>
      <c r="B640" s="47"/>
      <c r="C640" s="47"/>
      <c r="D640" s="47"/>
      <c r="E640" s="47" t="s">
        <v>471</v>
      </c>
      <c r="F640" s="48" t="n">
        <v>43.2051420546613</v>
      </c>
      <c r="G640" s="47" t="s">
        <v>472</v>
      </c>
      <c r="H640" s="49" t="n">
        <v>36.78</v>
      </c>
      <c r="I640" s="47" t="s">
        <v>473</v>
      </c>
      <c r="J640" s="48" t="n">
        <v>79.99</v>
      </c>
    </row>
    <row r="641" customFormat="false" ht="29" hidden="false" customHeight="true" outlineLevel="0" collapsed="false">
      <c r="A641" s="47"/>
      <c r="B641" s="47"/>
      <c r="C641" s="47"/>
      <c r="D641" s="47"/>
      <c r="E641" s="47" t="s">
        <v>474</v>
      </c>
      <c r="F641" s="48" t="n">
        <v>46.5</v>
      </c>
      <c r="G641" s="47"/>
      <c r="H641" s="50" t="s">
        <v>475</v>
      </c>
      <c r="I641" s="50"/>
      <c r="J641" s="48" t="n">
        <v>222.65</v>
      </c>
    </row>
    <row r="642" customFormat="false" ht="26.85" hidden="false" customHeight="false" outlineLevel="0" collapsed="false">
      <c r="A642" s="51"/>
      <c r="B642" s="51"/>
      <c r="C642" s="51"/>
      <c r="D642" s="51"/>
      <c r="E642" s="51"/>
      <c r="F642" s="51"/>
      <c r="G642" s="51" t="s">
        <v>476</v>
      </c>
      <c r="H642" s="52" t="n">
        <v>13.56</v>
      </c>
      <c r="I642" s="51" t="s">
        <v>477</v>
      </c>
      <c r="J642" s="53" t="n">
        <v>3019.13</v>
      </c>
    </row>
    <row r="643" customFormat="false" ht="15" hidden="false" customHeight="false" outlineLevel="0" collapsed="false">
      <c r="A643" s="54"/>
      <c r="B643" s="54"/>
      <c r="C643" s="54"/>
      <c r="D643" s="54"/>
      <c r="E643" s="54"/>
      <c r="F643" s="54"/>
      <c r="G643" s="54"/>
      <c r="H643" s="55"/>
      <c r="I643" s="54"/>
      <c r="J643" s="54"/>
    </row>
    <row r="644" customFormat="false" ht="15" hidden="false" customHeight="true" outlineLevel="0" collapsed="false">
      <c r="A644" s="36" t="s">
        <v>226</v>
      </c>
      <c r="B644" s="36" t="s">
        <v>39</v>
      </c>
      <c r="C644" s="36" t="s">
        <v>40</v>
      </c>
      <c r="D644" s="36" t="s">
        <v>10</v>
      </c>
      <c r="E644" s="36" t="s">
        <v>448</v>
      </c>
      <c r="F644" s="36"/>
      <c r="G644" s="36" t="s">
        <v>41</v>
      </c>
      <c r="H644" s="37" t="s">
        <v>42</v>
      </c>
      <c r="I644" s="36" t="s">
        <v>43</v>
      </c>
      <c r="J644" s="36" t="s">
        <v>11</v>
      </c>
    </row>
    <row r="645" customFormat="false" ht="58" hidden="false" customHeight="true" outlineLevel="0" collapsed="false">
      <c r="A645" s="38" t="s">
        <v>449</v>
      </c>
      <c r="B645" s="38" t="s">
        <v>163</v>
      </c>
      <c r="C645" s="38" t="s">
        <v>49</v>
      </c>
      <c r="D645" s="38" t="s">
        <v>164</v>
      </c>
      <c r="E645" s="38" t="s">
        <v>490</v>
      </c>
      <c r="F645" s="38"/>
      <c r="G645" s="38" t="s">
        <v>51</v>
      </c>
      <c r="H645" s="39" t="n">
        <v>1</v>
      </c>
      <c r="I645" s="40" t="n">
        <v>55.67</v>
      </c>
      <c r="J645" s="40" t="n">
        <v>55.67</v>
      </c>
    </row>
    <row r="646" customFormat="false" ht="29" hidden="false" customHeight="true" outlineLevel="0" collapsed="false">
      <c r="A646" s="41" t="s">
        <v>451</v>
      </c>
      <c r="B646" s="41" t="s">
        <v>479</v>
      </c>
      <c r="C646" s="41" t="s">
        <v>49</v>
      </c>
      <c r="D646" s="41" t="s">
        <v>480</v>
      </c>
      <c r="E646" s="41" t="s">
        <v>457</v>
      </c>
      <c r="F646" s="41"/>
      <c r="G646" s="41" t="s">
        <v>458</v>
      </c>
      <c r="H646" s="42" t="n">
        <v>0.117</v>
      </c>
      <c r="I646" s="43" t="n">
        <v>17.28</v>
      </c>
      <c r="J646" s="43" t="n">
        <v>2.02</v>
      </c>
    </row>
    <row r="647" customFormat="false" ht="29" hidden="false" customHeight="true" outlineLevel="0" collapsed="false">
      <c r="A647" s="41" t="s">
        <v>451</v>
      </c>
      <c r="B647" s="41" t="s">
        <v>455</v>
      </c>
      <c r="C647" s="41" t="s">
        <v>49</v>
      </c>
      <c r="D647" s="41" t="s">
        <v>456</v>
      </c>
      <c r="E647" s="41" t="s">
        <v>457</v>
      </c>
      <c r="F647" s="41"/>
      <c r="G647" s="41" t="s">
        <v>458</v>
      </c>
      <c r="H647" s="42" t="n">
        <v>0.638</v>
      </c>
      <c r="I647" s="43" t="n">
        <v>20.94</v>
      </c>
      <c r="J647" s="43" t="n">
        <v>13.35</v>
      </c>
    </row>
    <row r="648" customFormat="false" ht="43.5" hidden="false" customHeight="true" outlineLevel="0" collapsed="false">
      <c r="A648" s="41" t="s">
        <v>451</v>
      </c>
      <c r="B648" s="41" t="s">
        <v>705</v>
      </c>
      <c r="C648" s="41" t="s">
        <v>49</v>
      </c>
      <c r="D648" s="41" t="s">
        <v>706</v>
      </c>
      <c r="E648" s="41" t="s">
        <v>490</v>
      </c>
      <c r="F648" s="41"/>
      <c r="G648" s="41" t="s">
        <v>51</v>
      </c>
      <c r="H648" s="42" t="n">
        <v>0.094</v>
      </c>
      <c r="I648" s="43" t="n">
        <v>237.95</v>
      </c>
      <c r="J648" s="43" t="n">
        <v>22.36</v>
      </c>
    </row>
    <row r="649" customFormat="false" ht="29" hidden="false" customHeight="true" outlineLevel="0" collapsed="false">
      <c r="A649" s="44" t="s">
        <v>461</v>
      </c>
      <c r="B649" s="44" t="s">
        <v>707</v>
      </c>
      <c r="C649" s="44" t="s">
        <v>49</v>
      </c>
      <c r="D649" s="44" t="s">
        <v>708</v>
      </c>
      <c r="E649" s="44" t="s">
        <v>464</v>
      </c>
      <c r="F649" s="44"/>
      <c r="G649" s="44" t="s">
        <v>642</v>
      </c>
      <c r="H649" s="45" t="n">
        <v>0.004</v>
      </c>
      <c r="I649" s="46" t="n">
        <v>8.72</v>
      </c>
      <c r="J649" s="46" t="n">
        <v>0.03</v>
      </c>
    </row>
    <row r="650" customFormat="false" ht="29" hidden="false" customHeight="true" outlineLevel="0" collapsed="false">
      <c r="A650" s="44" t="s">
        <v>461</v>
      </c>
      <c r="B650" s="44" t="s">
        <v>709</v>
      </c>
      <c r="C650" s="44" t="s">
        <v>49</v>
      </c>
      <c r="D650" s="44" t="s">
        <v>710</v>
      </c>
      <c r="E650" s="44" t="s">
        <v>499</v>
      </c>
      <c r="F650" s="44"/>
      <c r="G650" s="44" t="s">
        <v>711</v>
      </c>
      <c r="H650" s="45" t="n">
        <v>0.196</v>
      </c>
      <c r="I650" s="46" t="n">
        <v>19.13</v>
      </c>
      <c r="J650" s="46" t="n">
        <v>3.74</v>
      </c>
    </row>
    <row r="651" customFormat="false" ht="43.5" hidden="false" customHeight="true" outlineLevel="0" collapsed="false">
      <c r="A651" s="44" t="s">
        <v>461</v>
      </c>
      <c r="B651" s="44" t="s">
        <v>712</v>
      </c>
      <c r="C651" s="44" t="s">
        <v>49</v>
      </c>
      <c r="D651" s="44" t="s">
        <v>713</v>
      </c>
      <c r="E651" s="44" t="s">
        <v>499</v>
      </c>
      <c r="F651" s="44"/>
      <c r="G651" s="44" t="s">
        <v>711</v>
      </c>
      <c r="H651" s="45" t="n">
        <v>0.393</v>
      </c>
      <c r="I651" s="46" t="n">
        <v>20</v>
      </c>
      <c r="J651" s="46" t="n">
        <v>7.86</v>
      </c>
    </row>
    <row r="652" customFormat="false" ht="43.5" hidden="false" customHeight="true" outlineLevel="0" collapsed="false">
      <c r="A652" s="44" t="s">
        <v>461</v>
      </c>
      <c r="B652" s="44" t="s">
        <v>714</v>
      </c>
      <c r="C652" s="44" t="s">
        <v>49</v>
      </c>
      <c r="D652" s="44" t="s">
        <v>715</v>
      </c>
      <c r="E652" s="44" t="s">
        <v>499</v>
      </c>
      <c r="F652" s="44"/>
      <c r="G652" s="44" t="s">
        <v>58</v>
      </c>
      <c r="H652" s="45" t="n">
        <v>0.785</v>
      </c>
      <c r="I652" s="46" t="n">
        <v>7.36</v>
      </c>
      <c r="J652" s="46" t="n">
        <v>5.77</v>
      </c>
    </row>
    <row r="653" customFormat="false" ht="29" hidden="false" customHeight="true" outlineLevel="0" collapsed="false">
      <c r="A653" s="44" t="s">
        <v>461</v>
      </c>
      <c r="B653" s="44" t="s">
        <v>716</v>
      </c>
      <c r="C653" s="44" t="s">
        <v>49</v>
      </c>
      <c r="D653" s="44" t="s">
        <v>717</v>
      </c>
      <c r="E653" s="44" t="s">
        <v>464</v>
      </c>
      <c r="F653" s="44"/>
      <c r="G653" s="44" t="s">
        <v>158</v>
      </c>
      <c r="H653" s="45" t="n">
        <v>0.019</v>
      </c>
      <c r="I653" s="46" t="n">
        <v>28.88</v>
      </c>
      <c r="J653" s="46" t="n">
        <v>0.54</v>
      </c>
    </row>
    <row r="654" customFormat="false" ht="15" hidden="false" customHeight="false" outlineLevel="0" collapsed="false">
      <c r="A654" s="47"/>
      <c r="B654" s="47"/>
      <c r="C654" s="47"/>
      <c r="D654" s="47"/>
      <c r="E654" s="47" t="s">
        <v>471</v>
      </c>
      <c r="F654" s="48" t="n">
        <v>7.51863454682943</v>
      </c>
      <c r="G654" s="47" t="s">
        <v>472</v>
      </c>
      <c r="H654" s="49" t="n">
        <v>6.4</v>
      </c>
      <c r="I654" s="47" t="s">
        <v>473</v>
      </c>
      <c r="J654" s="48" t="n">
        <v>13.92</v>
      </c>
    </row>
    <row r="655" customFormat="false" ht="29" hidden="false" customHeight="true" outlineLevel="0" collapsed="false">
      <c r="A655" s="47"/>
      <c r="B655" s="47"/>
      <c r="C655" s="47"/>
      <c r="D655" s="47"/>
      <c r="E655" s="47" t="s">
        <v>474</v>
      </c>
      <c r="F655" s="48" t="n">
        <v>14.69</v>
      </c>
      <c r="G655" s="47"/>
      <c r="H655" s="50" t="s">
        <v>475</v>
      </c>
      <c r="I655" s="50"/>
      <c r="J655" s="48" t="n">
        <v>70.36</v>
      </c>
    </row>
    <row r="656" customFormat="false" ht="26.85" hidden="false" customHeight="false" outlineLevel="0" collapsed="false">
      <c r="A656" s="51"/>
      <c r="B656" s="51"/>
      <c r="C656" s="51"/>
      <c r="D656" s="51"/>
      <c r="E656" s="51"/>
      <c r="F656" s="51"/>
      <c r="G656" s="51" t="s">
        <v>476</v>
      </c>
      <c r="H656" s="52" t="n">
        <v>54.8</v>
      </c>
      <c r="I656" s="51" t="s">
        <v>477</v>
      </c>
      <c r="J656" s="53" t="n">
        <v>3855.72</v>
      </c>
    </row>
    <row r="657" customFormat="false" ht="15" hidden="false" customHeight="false" outlineLevel="0" collapsed="false">
      <c r="A657" s="54"/>
      <c r="B657" s="54"/>
      <c r="C657" s="54"/>
      <c r="D657" s="54"/>
      <c r="E657" s="54"/>
      <c r="F657" s="54"/>
      <c r="G657" s="54"/>
      <c r="H657" s="55"/>
      <c r="I657" s="54"/>
      <c r="J657" s="54"/>
    </row>
    <row r="658" customFormat="false" ht="15" hidden="false" customHeight="true" outlineLevel="0" collapsed="false">
      <c r="A658" s="36" t="s">
        <v>227</v>
      </c>
      <c r="B658" s="36" t="s">
        <v>39</v>
      </c>
      <c r="C658" s="36" t="s">
        <v>40</v>
      </c>
      <c r="D658" s="36" t="s">
        <v>10</v>
      </c>
      <c r="E658" s="36" t="s">
        <v>448</v>
      </c>
      <c r="F658" s="36"/>
      <c r="G658" s="36" t="s">
        <v>41</v>
      </c>
      <c r="H658" s="37" t="s">
        <v>42</v>
      </c>
      <c r="I658" s="36" t="s">
        <v>43</v>
      </c>
      <c r="J658" s="36" t="s">
        <v>11</v>
      </c>
    </row>
    <row r="659" customFormat="false" ht="43.5" hidden="false" customHeight="true" outlineLevel="0" collapsed="false">
      <c r="A659" s="38" t="s">
        <v>449</v>
      </c>
      <c r="B659" s="38" t="s">
        <v>166</v>
      </c>
      <c r="C659" s="38" t="s">
        <v>49</v>
      </c>
      <c r="D659" s="38" t="s">
        <v>167</v>
      </c>
      <c r="E659" s="38" t="s">
        <v>490</v>
      </c>
      <c r="F659" s="38"/>
      <c r="G659" s="38" t="s">
        <v>67</v>
      </c>
      <c r="H659" s="39" t="n">
        <v>1</v>
      </c>
      <c r="I659" s="40" t="n">
        <v>456.92</v>
      </c>
      <c r="J659" s="40" t="n">
        <v>456.92</v>
      </c>
    </row>
    <row r="660" customFormat="false" ht="29" hidden="false" customHeight="true" outlineLevel="0" collapsed="false">
      <c r="A660" s="41" t="s">
        <v>451</v>
      </c>
      <c r="B660" s="41" t="s">
        <v>459</v>
      </c>
      <c r="C660" s="41" t="s">
        <v>49</v>
      </c>
      <c r="D660" s="41" t="s">
        <v>460</v>
      </c>
      <c r="E660" s="41" t="s">
        <v>457</v>
      </c>
      <c r="F660" s="41"/>
      <c r="G660" s="41" t="s">
        <v>458</v>
      </c>
      <c r="H660" s="42" t="n">
        <v>2.3117</v>
      </c>
      <c r="I660" s="43" t="n">
        <v>16.78</v>
      </c>
      <c r="J660" s="43" t="n">
        <v>38.79</v>
      </c>
    </row>
    <row r="661" customFormat="false" ht="29" hidden="false" customHeight="true" outlineLevel="0" collapsed="false">
      <c r="A661" s="41" t="s">
        <v>451</v>
      </c>
      <c r="B661" s="41" t="s">
        <v>718</v>
      </c>
      <c r="C661" s="41" t="s">
        <v>49</v>
      </c>
      <c r="D661" s="41" t="s">
        <v>719</v>
      </c>
      <c r="E661" s="41" t="s">
        <v>457</v>
      </c>
      <c r="F661" s="41"/>
      <c r="G661" s="41" t="s">
        <v>458</v>
      </c>
      <c r="H661" s="42" t="n">
        <v>1.4637</v>
      </c>
      <c r="I661" s="43" t="n">
        <v>15.41</v>
      </c>
      <c r="J661" s="43" t="n">
        <v>22.55</v>
      </c>
    </row>
    <row r="662" customFormat="false" ht="43.5" hidden="false" customHeight="true" outlineLevel="0" collapsed="false">
      <c r="A662" s="41" t="s">
        <v>451</v>
      </c>
      <c r="B662" s="41" t="s">
        <v>720</v>
      </c>
      <c r="C662" s="41" t="s">
        <v>49</v>
      </c>
      <c r="D662" s="41" t="s">
        <v>721</v>
      </c>
      <c r="E662" s="41" t="s">
        <v>483</v>
      </c>
      <c r="F662" s="41"/>
      <c r="G662" s="41" t="s">
        <v>484</v>
      </c>
      <c r="H662" s="42" t="n">
        <v>0.7534</v>
      </c>
      <c r="I662" s="43" t="n">
        <v>2.23</v>
      </c>
      <c r="J662" s="43" t="n">
        <v>1.68</v>
      </c>
    </row>
    <row r="663" customFormat="false" ht="43.5" hidden="false" customHeight="true" outlineLevel="0" collapsed="false">
      <c r="A663" s="41" t="s">
        <v>451</v>
      </c>
      <c r="B663" s="41" t="s">
        <v>722</v>
      </c>
      <c r="C663" s="41" t="s">
        <v>49</v>
      </c>
      <c r="D663" s="41" t="s">
        <v>723</v>
      </c>
      <c r="E663" s="41" t="s">
        <v>483</v>
      </c>
      <c r="F663" s="41"/>
      <c r="G663" s="41" t="s">
        <v>487</v>
      </c>
      <c r="H663" s="42" t="n">
        <v>0.7103</v>
      </c>
      <c r="I663" s="43" t="n">
        <v>0.36</v>
      </c>
      <c r="J663" s="43" t="n">
        <v>0.25</v>
      </c>
    </row>
    <row r="664" customFormat="false" ht="29" hidden="false" customHeight="true" outlineLevel="0" collapsed="false">
      <c r="A664" s="44" t="s">
        <v>461</v>
      </c>
      <c r="B664" s="44" t="s">
        <v>564</v>
      </c>
      <c r="C664" s="44" t="s">
        <v>49</v>
      </c>
      <c r="D664" s="44" t="s">
        <v>565</v>
      </c>
      <c r="E664" s="44" t="s">
        <v>464</v>
      </c>
      <c r="F664" s="44"/>
      <c r="G664" s="44" t="s">
        <v>67</v>
      </c>
      <c r="H664" s="45" t="n">
        <v>0.7229</v>
      </c>
      <c r="I664" s="46" t="n">
        <v>95</v>
      </c>
      <c r="J664" s="46" t="n">
        <v>68.67</v>
      </c>
    </row>
    <row r="665" customFormat="false" ht="15" hidden="false" customHeight="true" outlineLevel="0" collapsed="false">
      <c r="A665" s="44" t="s">
        <v>461</v>
      </c>
      <c r="B665" s="44" t="s">
        <v>724</v>
      </c>
      <c r="C665" s="44" t="s">
        <v>49</v>
      </c>
      <c r="D665" s="44" t="s">
        <v>725</v>
      </c>
      <c r="E665" s="44" t="s">
        <v>464</v>
      </c>
      <c r="F665" s="44"/>
      <c r="G665" s="44" t="s">
        <v>158</v>
      </c>
      <c r="H665" s="45" t="n">
        <v>362.6579</v>
      </c>
      <c r="I665" s="46" t="n">
        <v>0.77</v>
      </c>
      <c r="J665" s="46" t="n">
        <v>279.24</v>
      </c>
    </row>
    <row r="666" customFormat="false" ht="29" hidden="false" customHeight="true" outlineLevel="0" collapsed="false">
      <c r="A666" s="44" t="s">
        <v>461</v>
      </c>
      <c r="B666" s="44" t="s">
        <v>726</v>
      </c>
      <c r="C666" s="44" t="s">
        <v>49</v>
      </c>
      <c r="D666" s="44" t="s">
        <v>727</v>
      </c>
      <c r="E666" s="44" t="s">
        <v>464</v>
      </c>
      <c r="F666" s="44"/>
      <c r="G666" s="44" t="s">
        <v>67</v>
      </c>
      <c r="H666" s="45" t="n">
        <v>0.5934</v>
      </c>
      <c r="I666" s="46" t="n">
        <v>77.09</v>
      </c>
      <c r="J666" s="46" t="n">
        <v>45.74</v>
      </c>
    </row>
    <row r="667" customFormat="false" ht="15" hidden="false" customHeight="false" outlineLevel="0" collapsed="false">
      <c r="A667" s="47"/>
      <c r="B667" s="47"/>
      <c r="C667" s="47"/>
      <c r="D667" s="47"/>
      <c r="E667" s="47" t="s">
        <v>471</v>
      </c>
      <c r="F667" s="48" t="n">
        <v>23.3823052824889</v>
      </c>
      <c r="G667" s="47" t="s">
        <v>472</v>
      </c>
      <c r="H667" s="49" t="n">
        <v>19.91</v>
      </c>
      <c r="I667" s="47" t="s">
        <v>473</v>
      </c>
      <c r="J667" s="48" t="n">
        <v>43.29</v>
      </c>
    </row>
    <row r="668" customFormat="false" ht="29" hidden="false" customHeight="true" outlineLevel="0" collapsed="false">
      <c r="A668" s="47"/>
      <c r="B668" s="47"/>
      <c r="C668" s="47"/>
      <c r="D668" s="47"/>
      <c r="E668" s="47" t="s">
        <v>474</v>
      </c>
      <c r="F668" s="48" t="n">
        <v>120.62</v>
      </c>
      <c r="G668" s="47"/>
      <c r="H668" s="50" t="s">
        <v>475</v>
      </c>
      <c r="I668" s="50"/>
      <c r="J668" s="48" t="n">
        <v>577.54</v>
      </c>
    </row>
    <row r="669" customFormat="false" ht="26.85" hidden="false" customHeight="false" outlineLevel="0" collapsed="false">
      <c r="A669" s="51"/>
      <c r="B669" s="51"/>
      <c r="C669" s="51"/>
      <c r="D669" s="51"/>
      <c r="E669" s="51"/>
      <c r="F669" s="51"/>
      <c r="G669" s="51" t="s">
        <v>476</v>
      </c>
      <c r="H669" s="52" t="n">
        <v>14.1</v>
      </c>
      <c r="I669" s="51" t="s">
        <v>477</v>
      </c>
      <c r="J669" s="53" t="n">
        <v>8143.31</v>
      </c>
    </row>
    <row r="670" customFormat="false" ht="15" hidden="false" customHeight="false" outlineLevel="0" collapsed="false">
      <c r="A670" s="54"/>
      <c r="B670" s="54"/>
      <c r="C670" s="54"/>
      <c r="D670" s="54"/>
      <c r="E670" s="54"/>
      <c r="F670" s="54"/>
      <c r="G670" s="54"/>
      <c r="H670" s="55"/>
      <c r="I670" s="54"/>
      <c r="J670" s="54"/>
    </row>
    <row r="671" customFormat="false" ht="15" hidden="false" customHeight="true" outlineLevel="0" collapsed="false">
      <c r="A671" s="36" t="s">
        <v>228</v>
      </c>
      <c r="B671" s="36" t="s">
        <v>39</v>
      </c>
      <c r="C671" s="36" t="s">
        <v>40</v>
      </c>
      <c r="D671" s="36" t="s">
        <v>10</v>
      </c>
      <c r="E671" s="36" t="s">
        <v>448</v>
      </c>
      <c r="F671" s="36"/>
      <c r="G671" s="36" t="s">
        <v>41</v>
      </c>
      <c r="H671" s="37" t="s">
        <v>42</v>
      </c>
      <c r="I671" s="36" t="s">
        <v>43</v>
      </c>
      <c r="J671" s="36" t="s">
        <v>11</v>
      </c>
    </row>
    <row r="672" customFormat="false" ht="29" hidden="false" customHeight="true" outlineLevel="0" collapsed="false">
      <c r="A672" s="38" t="s">
        <v>449</v>
      </c>
      <c r="B672" s="38" t="s">
        <v>169</v>
      </c>
      <c r="C672" s="38" t="s">
        <v>49</v>
      </c>
      <c r="D672" s="38" t="s">
        <v>170</v>
      </c>
      <c r="E672" s="38" t="s">
        <v>490</v>
      </c>
      <c r="F672" s="38"/>
      <c r="G672" s="38" t="s">
        <v>67</v>
      </c>
      <c r="H672" s="39" t="n">
        <v>1</v>
      </c>
      <c r="I672" s="40" t="n">
        <v>229.78</v>
      </c>
      <c r="J672" s="40" t="n">
        <v>229.78</v>
      </c>
    </row>
    <row r="673" customFormat="false" ht="29" hidden="false" customHeight="true" outlineLevel="0" collapsed="false">
      <c r="A673" s="41" t="s">
        <v>451</v>
      </c>
      <c r="B673" s="41" t="s">
        <v>455</v>
      </c>
      <c r="C673" s="41" t="s">
        <v>49</v>
      </c>
      <c r="D673" s="41" t="s">
        <v>456</v>
      </c>
      <c r="E673" s="41" t="s">
        <v>457</v>
      </c>
      <c r="F673" s="41"/>
      <c r="G673" s="41" t="s">
        <v>458</v>
      </c>
      <c r="H673" s="42" t="n">
        <v>2.459</v>
      </c>
      <c r="I673" s="43" t="n">
        <v>20.94</v>
      </c>
      <c r="J673" s="43" t="n">
        <v>51.49</v>
      </c>
    </row>
    <row r="674" customFormat="false" ht="29" hidden="false" customHeight="true" outlineLevel="0" collapsed="false">
      <c r="A674" s="41" t="s">
        <v>451</v>
      </c>
      <c r="B674" s="41" t="s">
        <v>505</v>
      </c>
      <c r="C674" s="41" t="s">
        <v>49</v>
      </c>
      <c r="D674" s="41" t="s">
        <v>506</v>
      </c>
      <c r="E674" s="41" t="s">
        <v>457</v>
      </c>
      <c r="F674" s="41"/>
      <c r="G674" s="41" t="s">
        <v>458</v>
      </c>
      <c r="H674" s="42" t="n">
        <v>2.459</v>
      </c>
      <c r="I674" s="43" t="n">
        <v>21.28</v>
      </c>
      <c r="J674" s="43" t="n">
        <v>52.32</v>
      </c>
    </row>
    <row r="675" customFormat="false" ht="29" hidden="false" customHeight="true" outlineLevel="0" collapsed="false">
      <c r="A675" s="41" t="s">
        <v>451</v>
      </c>
      <c r="B675" s="41" t="s">
        <v>459</v>
      </c>
      <c r="C675" s="41" t="s">
        <v>49</v>
      </c>
      <c r="D675" s="41" t="s">
        <v>460</v>
      </c>
      <c r="E675" s="41" t="s">
        <v>457</v>
      </c>
      <c r="F675" s="41"/>
      <c r="G675" s="41" t="s">
        <v>458</v>
      </c>
      <c r="H675" s="42" t="n">
        <v>7.377</v>
      </c>
      <c r="I675" s="43" t="n">
        <v>16.78</v>
      </c>
      <c r="J675" s="43" t="n">
        <v>123.78</v>
      </c>
    </row>
    <row r="676" customFormat="false" ht="43.5" hidden="false" customHeight="true" outlineLevel="0" collapsed="false">
      <c r="A676" s="41" t="s">
        <v>451</v>
      </c>
      <c r="B676" s="41" t="s">
        <v>728</v>
      </c>
      <c r="C676" s="41" t="s">
        <v>49</v>
      </c>
      <c r="D676" s="41" t="s">
        <v>729</v>
      </c>
      <c r="E676" s="41" t="s">
        <v>483</v>
      </c>
      <c r="F676" s="41"/>
      <c r="G676" s="41" t="s">
        <v>484</v>
      </c>
      <c r="H676" s="42" t="n">
        <v>1.042</v>
      </c>
      <c r="I676" s="43" t="n">
        <v>1.44</v>
      </c>
      <c r="J676" s="43" t="n">
        <v>1.5</v>
      </c>
    </row>
    <row r="677" customFormat="false" ht="43.5" hidden="false" customHeight="true" outlineLevel="0" collapsed="false">
      <c r="A677" s="41" t="s">
        <v>451</v>
      </c>
      <c r="B677" s="41" t="s">
        <v>730</v>
      </c>
      <c r="C677" s="41" t="s">
        <v>49</v>
      </c>
      <c r="D677" s="41" t="s">
        <v>731</v>
      </c>
      <c r="E677" s="41" t="s">
        <v>483</v>
      </c>
      <c r="F677" s="41"/>
      <c r="G677" s="41" t="s">
        <v>487</v>
      </c>
      <c r="H677" s="42" t="n">
        <v>1.417</v>
      </c>
      <c r="I677" s="43" t="n">
        <v>0.49</v>
      </c>
      <c r="J677" s="43" t="n">
        <v>0.69</v>
      </c>
    </row>
    <row r="678" customFormat="false" ht="15" hidden="false" customHeight="false" outlineLevel="0" collapsed="false">
      <c r="A678" s="47"/>
      <c r="B678" s="47"/>
      <c r="C678" s="47"/>
      <c r="D678" s="47"/>
      <c r="E678" s="47" t="s">
        <v>471</v>
      </c>
      <c r="F678" s="48" t="n">
        <v>88.3817651506968</v>
      </c>
      <c r="G678" s="47" t="s">
        <v>472</v>
      </c>
      <c r="H678" s="49" t="n">
        <v>75.25</v>
      </c>
      <c r="I678" s="47" t="s">
        <v>473</v>
      </c>
      <c r="J678" s="48" t="n">
        <v>163.63</v>
      </c>
    </row>
    <row r="679" customFormat="false" ht="29" hidden="false" customHeight="true" outlineLevel="0" collapsed="false">
      <c r="A679" s="47"/>
      <c r="B679" s="47"/>
      <c r="C679" s="47"/>
      <c r="D679" s="47"/>
      <c r="E679" s="47" t="s">
        <v>474</v>
      </c>
      <c r="F679" s="48" t="n">
        <v>60.66</v>
      </c>
      <c r="G679" s="47"/>
      <c r="H679" s="50" t="s">
        <v>475</v>
      </c>
      <c r="I679" s="50"/>
      <c r="J679" s="48" t="n">
        <v>290.44</v>
      </c>
    </row>
    <row r="680" customFormat="false" ht="26.85" hidden="false" customHeight="false" outlineLevel="0" collapsed="false">
      <c r="A680" s="51"/>
      <c r="B680" s="51"/>
      <c r="C680" s="51"/>
      <c r="D680" s="51"/>
      <c r="E680" s="51"/>
      <c r="F680" s="51"/>
      <c r="G680" s="51" t="s">
        <v>476</v>
      </c>
      <c r="H680" s="52" t="n">
        <v>14.1</v>
      </c>
      <c r="I680" s="51" t="s">
        <v>477</v>
      </c>
      <c r="J680" s="53" t="n">
        <v>4095.2</v>
      </c>
    </row>
    <row r="681" customFormat="false" ht="15" hidden="false" customHeight="false" outlineLevel="0" collapsed="false">
      <c r="A681" s="54"/>
      <c r="B681" s="54"/>
      <c r="C681" s="54"/>
      <c r="D681" s="54"/>
      <c r="E681" s="54"/>
      <c r="F681" s="54"/>
      <c r="G681" s="54"/>
      <c r="H681" s="55"/>
      <c r="I681" s="54"/>
      <c r="J681" s="54"/>
    </row>
    <row r="682" customFormat="false" ht="15" hidden="false" customHeight="true" outlineLevel="0" collapsed="false">
      <c r="A682" s="36" t="s">
        <v>229</v>
      </c>
      <c r="B682" s="36" t="s">
        <v>39</v>
      </c>
      <c r="C682" s="36" t="s">
        <v>40</v>
      </c>
      <c r="D682" s="36" t="s">
        <v>10</v>
      </c>
      <c r="E682" s="36" t="s">
        <v>448</v>
      </c>
      <c r="F682" s="36"/>
      <c r="G682" s="36" t="s">
        <v>41</v>
      </c>
      <c r="H682" s="37" t="s">
        <v>42</v>
      </c>
      <c r="I682" s="36" t="s">
        <v>43</v>
      </c>
      <c r="J682" s="36" t="s">
        <v>11</v>
      </c>
    </row>
    <row r="683" customFormat="false" ht="29" hidden="false" customHeight="true" outlineLevel="0" collapsed="false">
      <c r="A683" s="38" t="s">
        <v>449</v>
      </c>
      <c r="B683" s="38" t="s">
        <v>172</v>
      </c>
      <c r="C683" s="38" t="s">
        <v>49</v>
      </c>
      <c r="D683" s="38" t="s">
        <v>173</v>
      </c>
      <c r="E683" s="38" t="s">
        <v>490</v>
      </c>
      <c r="F683" s="38"/>
      <c r="G683" s="38" t="s">
        <v>115</v>
      </c>
      <c r="H683" s="39" t="n">
        <v>1</v>
      </c>
      <c r="I683" s="40" t="n">
        <v>35.78</v>
      </c>
      <c r="J683" s="40" t="n">
        <v>35.78</v>
      </c>
    </row>
    <row r="684" customFormat="false" ht="58" hidden="false" customHeight="true" outlineLevel="0" collapsed="false">
      <c r="A684" s="41" t="s">
        <v>451</v>
      </c>
      <c r="B684" s="41" t="s">
        <v>732</v>
      </c>
      <c r="C684" s="41" t="s">
        <v>49</v>
      </c>
      <c r="D684" s="41" t="s">
        <v>733</v>
      </c>
      <c r="E684" s="41" t="s">
        <v>457</v>
      </c>
      <c r="F684" s="41"/>
      <c r="G684" s="41" t="s">
        <v>67</v>
      </c>
      <c r="H684" s="42" t="n">
        <v>0.0014</v>
      </c>
      <c r="I684" s="43" t="n">
        <v>505.05</v>
      </c>
      <c r="J684" s="43" t="n">
        <v>0.7</v>
      </c>
    </row>
    <row r="685" customFormat="false" ht="29" hidden="false" customHeight="true" outlineLevel="0" collapsed="false">
      <c r="A685" s="41" t="s">
        <v>451</v>
      </c>
      <c r="B685" s="41" t="s">
        <v>505</v>
      </c>
      <c r="C685" s="41" t="s">
        <v>49</v>
      </c>
      <c r="D685" s="41" t="s">
        <v>506</v>
      </c>
      <c r="E685" s="41" t="s">
        <v>457</v>
      </c>
      <c r="F685" s="41"/>
      <c r="G685" s="41" t="s">
        <v>458</v>
      </c>
      <c r="H685" s="42" t="n">
        <v>0.253</v>
      </c>
      <c r="I685" s="43" t="n">
        <v>21.28</v>
      </c>
      <c r="J685" s="43" t="n">
        <v>5.38</v>
      </c>
    </row>
    <row r="686" customFormat="false" ht="29" hidden="false" customHeight="true" outlineLevel="0" collapsed="false">
      <c r="A686" s="41" t="s">
        <v>451</v>
      </c>
      <c r="B686" s="41" t="s">
        <v>459</v>
      </c>
      <c r="C686" s="41" t="s">
        <v>49</v>
      </c>
      <c r="D686" s="41" t="s">
        <v>460</v>
      </c>
      <c r="E686" s="41" t="s">
        <v>457</v>
      </c>
      <c r="F686" s="41"/>
      <c r="G686" s="41" t="s">
        <v>458</v>
      </c>
      <c r="H686" s="42" t="n">
        <v>0.126</v>
      </c>
      <c r="I686" s="43" t="n">
        <v>16.78</v>
      </c>
      <c r="J686" s="43" t="n">
        <v>2.11</v>
      </c>
    </row>
    <row r="687" customFormat="false" ht="43.5" hidden="false" customHeight="true" outlineLevel="0" collapsed="false">
      <c r="A687" s="41" t="s">
        <v>451</v>
      </c>
      <c r="B687" s="41" t="s">
        <v>734</v>
      </c>
      <c r="C687" s="41" t="s">
        <v>49</v>
      </c>
      <c r="D687" s="41" t="s">
        <v>735</v>
      </c>
      <c r="E687" s="41" t="s">
        <v>490</v>
      </c>
      <c r="F687" s="41"/>
      <c r="G687" s="41" t="s">
        <v>67</v>
      </c>
      <c r="H687" s="42" t="n">
        <v>0.0114</v>
      </c>
      <c r="I687" s="43" t="n">
        <v>523.77</v>
      </c>
      <c r="J687" s="43" t="n">
        <v>5.97</v>
      </c>
    </row>
    <row r="688" customFormat="false" ht="29" hidden="false" customHeight="true" outlineLevel="0" collapsed="false">
      <c r="A688" s="41" t="s">
        <v>451</v>
      </c>
      <c r="B688" s="41" t="s">
        <v>703</v>
      </c>
      <c r="C688" s="41" t="s">
        <v>49</v>
      </c>
      <c r="D688" s="41" t="s">
        <v>704</v>
      </c>
      <c r="E688" s="41" t="s">
        <v>490</v>
      </c>
      <c r="F688" s="41"/>
      <c r="G688" s="41" t="s">
        <v>158</v>
      </c>
      <c r="H688" s="42" t="n">
        <v>0.79</v>
      </c>
      <c r="I688" s="43" t="n">
        <v>11.5</v>
      </c>
      <c r="J688" s="43" t="n">
        <v>9.08</v>
      </c>
    </row>
    <row r="689" customFormat="false" ht="29" hidden="false" customHeight="true" outlineLevel="0" collapsed="false">
      <c r="A689" s="44" t="s">
        <v>461</v>
      </c>
      <c r="B689" s="44" t="s">
        <v>736</v>
      </c>
      <c r="C689" s="44" t="s">
        <v>49</v>
      </c>
      <c r="D689" s="44" t="s">
        <v>737</v>
      </c>
      <c r="E689" s="44" t="s">
        <v>464</v>
      </c>
      <c r="F689" s="44"/>
      <c r="G689" s="44" t="s">
        <v>79</v>
      </c>
      <c r="H689" s="45" t="n">
        <v>5.34</v>
      </c>
      <c r="I689" s="46" t="n">
        <v>2.35</v>
      </c>
      <c r="J689" s="46" t="n">
        <v>12.54</v>
      </c>
    </row>
    <row r="690" customFormat="false" ht="15" hidden="false" customHeight="false" outlineLevel="0" collapsed="false">
      <c r="A690" s="47"/>
      <c r="B690" s="47"/>
      <c r="C690" s="47"/>
      <c r="D690" s="47"/>
      <c r="E690" s="47" t="s">
        <v>471</v>
      </c>
      <c r="F690" s="48" t="n">
        <v>3.40823160851248</v>
      </c>
      <c r="G690" s="47" t="s">
        <v>472</v>
      </c>
      <c r="H690" s="49" t="n">
        <v>2.9</v>
      </c>
      <c r="I690" s="47" t="s">
        <v>473</v>
      </c>
      <c r="J690" s="48" t="n">
        <v>6.31</v>
      </c>
    </row>
    <row r="691" customFormat="false" ht="29" hidden="false" customHeight="true" outlineLevel="0" collapsed="false">
      <c r="A691" s="47"/>
      <c r="B691" s="47"/>
      <c r="C691" s="47"/>
      <c r="D691" s="47"/>
      <c r="E691" s="47" t="s">
        <v>474</v>
      </c>
      <c r="F691" s="48" t="n">
        <v>9.44</v>
      </c>
      <c r="G691" s="47"/>
      <c r="H691" s="50" t="s">
        <v>475</v>
      </c>
      <c r="I691" s="50"/>
      <c r="J691" s="48" t="n">
        <v>45.22</v>
      </c>
    </row>
    <row r="692" customFormat="false" ht="26.85" hidden="false" customHeight="false" outlineLevel="0" collapsed="false">
      <c r="A692" s="51"/>
      <c r="B692" s="51"/>
      <c r="C692" s="51"/>
      <c r="D692" s="51"/>
      <c r="E692" s="51"/>
      <c r="F692" s="51"/>
      <c r="G692" s="51" t="s">
        <v>476</v>
      </c>
      <c r="H692" s="52" t="n">
        <v>134.85</v>
      </c>
      <c r="I692" s="51" t="s">
        <v>477</v>
      </c>
      <c r="J692" s="53" t="n">
        <v>6097.91</v>
      </c>
    </row>
    <row r="693" customFormat="false" ht="15" hidden="false" customHeight="false" outlineLevel="0" collapsed="false">
      <c r="A693" s="54"/>
      <c r="B693" s="54"/>
      <c r="C693" s="54"/>
      <c r="D693" s="54"/>
      <c r="E693" s="54"/>
      <c r="F693" s="54"/>
      <c r="G693" s="54"/>
      <c r="H693" s="55"/>
      <c r="I693" s="54"/>
      <c r="J693" s="54"/>
    </row>
    <row r="694" customFormat="false" ht="15" hidden="false" customHeight="true" outlineLevel="0" collapsed="false">
      <c r="A694" s="36" t="s">
        <v>230</v>
      </c>
      <c r="B694" s="36" t="s">
        <v>39</v>
      </c>
      <c r="C694" s="36" t="s">
        <v>40</v>
      </c>
      <c r="D694" s="36" t="s">
        <v>10</v>
      </c>
      <c r="E694" s="36" t="s">
        <v>448</v>
      </c>
      <c r="F694" s="36"/>
      <c r="G694" s="36" t="s">
        <v>41</v>
      </c>
      <c r="H694" s="37" t="s">
        <v>42</v>
      </c>
      <c r="I694" s="36" t="s">
        <v>43</v>
      </c>
      <c r="J694" s="36" t="s">
        <v>11</v>
      </c>
    </row>
    <row r="695" customFormat="false" ht="58" hidden="false" customHeight="true" outlineLevel="0" collapsed="false">
      <c r="A695" s="38" t="s">
        <v>449</v>
      </c>
      <c r="B695" s="38" t="s">
        <v>175</v>
      </c>
      <c r="C695" s="38" t="s">
        <v>49</v>
      </c>
      <c r="D695" s="38" t="s">
        <v>176</v>
      </c>
      <c r="E695" s="38" t="s">
        <v>738</v>
      </c>
      <c r="F695" s="38"/>
      <c r="G695" s="38" t="s">
        <v>51</v>
      </c>
      <c r="H695" s="39" t="n">
        <v>1</v>
      </c>
      <c r="I695" s="40" t="n">
        <v>74.83</v>
      </c>
      <c r="J695" s="40" t="n">
        <v>74.83</v>
      </c>
    </row>
    <row r="696" customFormat="false" ht="58" hidden="false" customHeight="true" outlineLevel="0" collapsed="false">
      <c r="A696" s="41" t="s">
        <v>451</v>
      </c>
      <c r="B696" s="41" t="s">
        <v>739</v>
      </c>
      <c r="C696" s="41" t="s">
        <v>49</v>
      </c>
      <c r="D696" s="41" t="s">
        <v>740</v>
      </c>
      <c r="E696" s="41" t="s">
        <v>457</v>
      </c>
      <c r="F696" s="41"/>
      <c r="G696" s="41" t="s">
        <v>67</v>
      </c>
      <c r="H696" s="42" t="n">
        <v>0.0091</v>
      </c>
      <c r="I696" s="43" t="n">
        <v>530.66</v>
      </c>
      <c r="J696" s="43" t="n">
        <v>4.82</v>
      </c>
    </row>
    <row r="697" customFormat="false" ht="29" hidden="false" customHeight="true" outlineLevel="0" collapsed="false">
      <c r="A697" s="41" t="s">
        <v>451</v>
      </c>
      <c r="B697" s="41" t="s">
        <v>505</v>
      </c>
      <c r="C697" s="41" t="s">
        <v>49</v>
      </c>
      <c r="D697" s="41" t="s">
        <v>506</v>
      </c>
      <c r="E697" s="41" t="s">
        <v>457</v>
      </c>
      <c r="F697" s="41"/>
      <c r="G697" s="41" t="s">
        <v>458</v>
      </c>
      <c r="H697" s="42" t="n">
        <v>1.61</v>
      </c>
      <c r="I697" s="43" t="n">
        <v>21.28</v>
      </c>
      <c r="J697" s="43" t="n">
        <v>34.26</v>
      </c>
    </row>
    <row r="698" customFormat="false" ht="29" hidden="false" customHeight="true" outlineLevel="0" collapsed="false">
      <c r="A698" s="41" t="s">
        <v>451</v>
      </c>
      <c r="B698" s="41" t="s">
        <v>459</v>
      </c>
      <c r="C698" s="41" t="s">
        <v>49</v>
      </c>
      <c r="D698" s="41" t="s">
        <v>460</v>
      </c>
      <c r="E698" s="41" t="s">
        <v>457</v>
      </c>
      <c r="F698" s="41"/>
      <c r="G698" s="41" t="s">
        <v>458</v>
      </c>
      <c r="H698" s="42" t="n">
        <v>0.805</v>
      </c>
      <c r="I698" s="43" t="n">
        <v>16.78</v>
      </c>
      <c r="J698" s="43" t="n">
        <v>13.5</v>
      </c>
    </row>
    <row r="699" customFormat="false" ht="43.5" hidden="false" customHeight="true" outlineLevel="0" collapsed="false">
      <c r="A699" s="44" t="s">
        <v>461</v>
      </c>
      <c r="B699" s="44" t="s">
        <v>741</v>
      </c>
      <c r="C699" s="44" t="s">
        <v>49</v>
      </c>
      <c r="D699" s="44" t="s">
        <v>742</v>
      </c>
      <c r="E699" s="44" t="s">
        <v>464</v>
      </c>
      <c r="F699" s="44"/>
      <c r="G699" s="44" t="s">
        <v>79</v>
      </c>
      <c r="H699" s="45" t="n">
        <v>28.31</v>
      </c>
      <c r="I699" s="46" t="n">
        <v>0.73</v>
      </c>
      <c r="J699" s="46" t="n">
        <v>20.66</v>
      </c>
    </row>
    <row r="700" customFormat="false" ht="43.5" hidden="false" customHeight="true" outlineLevel="0" collapsed="false">
      <c r="A700" s="44" t="s">
        <v>461</v>
      </c>
      <c r="B700" s="44" t="s">
        <v>743</v>
      </c>
      <c r="C700" s="44" t="s">
        <v>49</v>
      </c>
      <c r="D700" s="44" t="s">
        <v>744</v>
      </c>
      <c r="E700" s="44" t="s">
        <v>464</v>
      </c>
      <c r="F700" s="44"/>
      <c r="G700" s="44" t="s">
        <v>115</v>
      </c>
      <c r="H700" s="45" t="n">
        <v>0.42</v>
      </c>
      <c r="I700" s="46" t="n">
        <v>3.34</v>
      </c>
      <c r="J700" s="46" t="n">
        <v>1.4</v>
      </c>
    </row>
    <row r="701" customFormat="false" ht="15" hidden="false" customHeight="true" outlineLevel="0" collapsed="false">
      <c r="A701" s="44" t="s">
        <v>461</v>
      </c>
      <c r="B701" s="44" t="s">
        <v>745</v>
      </c>
      <c r="C701" s="44" t="s">
        <v>49</v>
      </c>
      <c r="D701" s="44" t="s">
        <v>746</v>
      </c>
      <c r="E701" s="44" t="s">
        <v>464</v>
      </c>
      <c r="F701" s="44"/>
      <c r="G701" s="44" t="s">
        <v>747</v>
      </c>
      <c r="H701" s="45" t="n">
        <v>0.005</v>
      </c>
      <c r="I701" s="46" t="n">
        <v>38.74</v>
      </c>
      <c r="J701" s="46" t="n">
        <v>0.19</v>
      </c>
    </row>
    <row r="702" customFormat="false" ht="15" hidden="false" customHeight="false" outlineLevel="0" collapsed="false">
      <c r="A702" s="47"/>
      <c r="B702" s="47"/>
      <c r="C702" s="47"/>
      <c r="D702" s="47"/>
      <c r="E702" s="47" t="s">
        <v>471</v>
      </c>
      <c r="F702" s="48" t="n">
        <v>19.1530733498974</v>
      </c>
      <c r="G702" s="47" t="s">
        <v>472</v>
      </c>
      <c r="H702" s="49" t="n">
        <v>16.31</v>
      </c>
      <c r="I702" s="47" t="s">
        <v>473</v>
      </c>
      <c r="J702" s="48" t="n">
        <v>35.46</v>
      </c>
    </row>
    <row r="703" customFormat="false" ht="29" hidden="false" customHeight="true" outlineLevel="0" collapsed="false">
      <c r="A703" s="47"/>
      <c r="B703" s="47"/>
      <c r="C703" s="47"/>
      <c r="D703" s="47"/>
      <c r="E703" s="47" t="s">
        <v>474</v>
      </c>
      <c r="F703" s="48" t="n">
        <v>19.75</v>
      </c>
      <c r="G703" s="47"/>
      <c r="H703" s="50" t="s">
        <v>475</v>
      </c>
      <c r="I703" s="50"/>
      <c r="J703" s="48" t="n">
        <v>94.58</v>
      </c>
    </row>
    <row r="704" customFormat="false" ht="26.85" hidden="false" customHeight="false" outlineLevel="0" collapsed="false">
      <c r="A704" s="51"/>
      <c r="B704" s="51"/>
      <c r="C704" s="51"/>
      <c r="D704" s="51"/>
      <c r="E704" s="51"/>
      <c r="F704" s="51"/>
      <c r="G704" s="51" t="s">
        <v>476</v>
      </c>
      <c r="H704" s="52" t="n">
        <v>103.12</v>
      </c>
      <c r="I704" s="51" t="s">
        <v>477</v>
      </c>
      <c r="J704" s="53" t="n">
        <v>9753.08</v>
      </c>
    </row>
    <row r="705" customFormat="false" ht="15" hidden="false" customHeight="false" outlineLevel="0" collapsed="false">
      <c r="A705" s="54"/>
      <c r="B705" s="54"/>
      <c r="C705" s="54"/>
      <c r="D705" s="54"/>
      <c r="E705" s="54"/>
      <c r="F705" s="54"/>
      <c r="G705" s="54"/>
      <c r="H705" s="55"/>
      <c r="I705" s="54"/>
      <c r="J705" s="54"/>
    </row>
    <row r="706" customFormat="false" ht="15" hidden="false" customHeight="true" outlineLevel="0" collapsed="false">
      <c r="A706" s="36" t="s">
        <v>231</v>
      </c>
      <c r="B706" s="36" t="s">
        <v>39</v>
      </c>
      <c r="C706" s="36" t="s">
        <v>40</v>
      </c>
      <c r="D706" s="36" t="s">
        <v>10</v>
      </c>
      <c r="E706" s="36" t="s">
        <v>448</v>
      </c>
      <c r="F706" s="36"/>
      <c r="G706" s="36" t="s">
        <v>41</v>
      </c>
      <c r="H706" s="37" t="s">
        <v>42</v>
      </c>
      <c r="I706" s="36" t="s">
        <v>43</v>
      </c>
      <c r="J706" s="36" t="s">
        <v>11</v>
      </c>
    </row>
    <row r="707" customFormat="false" ht="29" hidden="false" customHeight="true" outlineLevel="0" collapsed="false">
      <c r="A707" s="38" t="s">
        <v>449</v>
      </c>
      <c r="B707" s="38" t="s">
        <v>232</v>
      </c>
      <c r="C707" s="38" t="s">
        <v>49</v>
      </c>
      <c r="D707" s="38" t="s">
        <v>233</v>
      </c>
      <c r="E707" s="38" t="s">
        <v>690</v>
      </c>
      <c r="F707" s="38"/>
      <c r="G707" s="38" t="s">
        <v>67</v>
      </c>
      <c r="H707" s="39" t="n">
        <v>1</v>
      </c>
      <c r="I707" s="40" t="n">
        <v>70.71</v>
      </c>
      <c r="J707" s="40" t="n">
        <v>70.71</v>
      </c>
    </row>
    <row r="708" customFormat="false" ht="58" hidden="false" customHeight="true" outlineLevel="0" collapsed="false">
      <c r="A708" s="41" t="s">
        <v>451</v>
      </c>
      <c r="B708" s="41" t="s">
        <v>784</v>
      </c>
      <c r="C708" s="41" t="s">
        <v>49</v>
      </c>
      <c r="D708" s="41" t="s">
        <v>785</v>
      </c>
      <c r="E708" s="41" t="s">
        <v>483</v>
      </c>
      <c r="F708" s="41"/>
      <c r="G708" s="41" t="s">
        <v>484</v>
      </c>
      <c r="H708" s="42" t="n">
        <v>0.0054</v>
      </c>
      <c r="I708" s="43" t="n">
        <v>312.62</v>
      </c>
      <c r="J708" s="43" t="n">
        <v>1.68</v>
      </c>
    </row>
    <row r="709" customFormat="false" ht="58" hidden="false" customHeight="true" outlineLevel="0" collapsed="false">
      <c r="A709" s="41" t="s">
        <v>451</v>
      </c>
      <c r="B709" s="41" t="s">
        <v>786</v>
      </c>
      <c r="C709" s="41" t="s">
        <v>49</v>
      </c>
      <c r="D709" s="41" t="s">
        <v>787</v>
      </c>
      <c r="E709" s="41" t="s">
        <v>483</v>
      </c>
      <c r="F709" s="41"/>
      <c r="G709" s="41" t="s">
        <v>487</v>
      </c>
      <c r="H709" s="42" t="n">
        <v>0.0006</v>
      </c>
      <c r="I709" s="43" t="n">
        <v>65.52</v>
      </c>
      <c r="J709" s="43" t="n">
        <v>0.03</v>
      </c>
    </row>
    <row r="710" customFormat="false" ht="29" hidden="false" customHeight="true" outlineLevel="0" collapsed="false">
      <c r="A710" s="41" t="s">
        <v>451</v>
      </c>
      <c r="B710" s="41" t="s">
        <v>459</v>
      </c>
      <c r="C710" s="41" t="s">
        <v>49</v>
      </c>
      <c r="D710" s="41" t="s">
        <v>460</v>
      </c>
      <c r="E710" s="41" t="s">
        <v>457</v>
      </c>
      <c r="F710" s="41"/>
      <c r="G710" s="41" t="s">
        <v>458</v>
      </c>
      <c r="H710" s="42" t="n">
        <v>0.7866</v>
      </c>
      <c r="I710" s="43" t="n">
        <v>16.78</v>
      </c>
      <c r="J710" s="43" t="n">
        <v>13.19</v>
      </c>
    </row>
    <row r="711" customFormat="false" ht="43.5" hidden="false" customHeight="true" outlineLevel="0" collapsed="false">
      <c r="A711" s="41" t="s">
        <v>451</v>
      </c>
      <c r="B711" s="41" t="s">
        <v>788</v>
      </c>
      <c r="C711" s="41" t="s">
        <v>49</v>
      </c>
      <c r="D711" s="41" t="s">
        <v>789</v>
      </c>
      <c r="E711" s="41" t="s">
        <v>483</v>
      </c>
      <c r="F711" s="41"/>
      <c r="G711" s="41" t="s">
        <v>484</v>
      </c>
      <c r="H711" s="42" t="n">
        <v>0.1962</v>
      </c>
      <c r="I711" s="43" t="n">
        <v>26.09</v>
      </c>
      <c r="J711" s="43" t="n">
        <v>5.11</v>
      </c>
    </row>
    <row r="712" customFormat="false" ht="29" hidden="false" customHeight="true" outlineLevel="0" collapsed="false">
      <c r="A712" s="44" t="s">
        <v>461</v>
      </c>
      <c r="B712" s="44" t="s">
        <v>790</v>
      </c>
      <c r="C712" s="44" t="s">
        <v>49</v>
      </c>
      <c r="D712" s="44" t="s">
        <v>791</v>
      </c>
      <c r="E712" s="44" t="s">
        <v>464</v>
      </c>
      <c r="F712" s="44"/>
      <c r="G712" s="44" t="s">
        <v>67</v>
      </c>
      <c r="H712" s="45" t="n">
        <v>1.3889</v>
      </c>
      <c r="I712" s="46" t="n">
        <v>36.51</v>
      </c>
      <c r="J712" s="46" t="n">
        <v>50.7</v>
      </c>
    </row>
    <row r="713" customFormat="false" ht="15" hidden="false" customHeight="false" outlineLevel="0" collapsed="false">
      <c r="A713" s="47"/>
      <c r="B713" s="47"/>
      <c r="C713" s="47"/>
      <c r="D713" s="47"/>
      <c r="E713" s="47" t="s">
        <v>471</v>
      </c>
      <c r="F713" s="48" t="n">
        <v>6.47077887004429</v>
      </c>
      <c r="G713" s="47" t="s">
        <v>472</v>
      </c>
      <c r="H713" s="49" t="n">
        <v>5.51</v>
      </c>
      <c r="I713" s="47" t="s">
        <v>473</v>
      </c>
      <c r="J713" s="48" t="n">
        <v>11.98</v>
      </c>
    </row>
    <row r="714" customFormat="false" ht="29" hidden="false" customHeight="true" outlineLevel="0" collapsed="false">
      <c r="A714" s="47"/>
      <c r="B714" s="47"/>
      <c r="C714" s="47"/>
      <c r="D714" s="47"/>
      <c r="E714" s="47" t="s">
        <v>474</v>
      </c>
      <c r="F714" s="48" t="n">
        <v>18.66</v>
      </c>
      <c r="G714" s="47"/>
      <c r="H714" s="50" t="s">
        <v>475</v>
      </c>
      <c r="I714" s="50"/>
      <c r="J714" s="48" t="n">
        <v>89.37</v>
      </c>
    </row>
    <row r="715" customFormat="false" ht="26.85" hidden="false" customHeight="false" outlineLevel="0" collapsed="false">
      <c r="A715" s="51"/>
      <c r="B715" s="51"/>
      <c r="C715" s="51"/>
      <c r="D715" s="51"/>
      <c r="E715" s="51"/>
      <c r="F715" s="51"/>
      <c r="G715" s="51" t="s">
        <v>476</v>
      </c>
      <c r="H715" s="52" t="n">
        <v>27.94</v>
      </c>
      <c r="I715" s="51" t="s">
        <v>477</v>
      </c>
      <c r="J715" s="53" t="n">
        <v>2496.99</v>
      </c>
    </row>
    <row r="716" customFormat="false" ht="15" hidden="false" customHeight="false" outlineLevel="0" collapsed="false">
      <c r="A716" s="54"/>
      <c r="B716" s="54"/>
      <c r="C716" s="54"/>
      <c r="D716" s="54"/>
      <c r="E716" s="54"/>
      <c r="F716" s="54"/>
      <c r="G716" s="54"/>
      <c r="H716" s="55"/>
      <c r="I716" s="54"/>
      <c r="J716" s="54"/>
    </row>
    <row r="717" customFormat="false" ht="15" hidden="false" customHeight="true" outlineLevel="0" collapsed="false">
      <c r="A717" s="36" t="s">
        <v>234</v>
      </c>
      <c r="B717" s="36" t="s">
        <v>39</v>
      </c>
      <c r="C717" s="36" t="s">
        <v>40</v>
      </c>
      <c r="D717" s="36" t="s">
        <v>10</v>
      </c>
      <c r="E717" s="36" t="s">
        <v>448</v>
      </c>
      <c r="F717" s="36"/>
      <c r="G717" s="36" t="s">
        <v>41</v>
      </c>
      <c r="H717" s="37" t="s">
        <v>42</v>
      </c>
      <c r="I717" s="36" t="s">
        <v>43</v>
      </c>
      <c r="J717" s="36" t="s">
        <v>11</v>
      </c>
    </row>
    <row r="718" customFormat="false" ht="29" hidden="false" customHeight="true" outlineLevel="0" collapsed="false">
      <c r="A718" s="38" t="s">
        <v>449</v>
      </c>
      <c r="B718" s="38" t="s">
        <v>235</v>
      </c>
      <c r="C718" s="38" t="s">
        <v>70</v>
      </c>
      <c r="D718" s="38" t="s">
        <v>236</v>
      </c>
      <c r="E718" s="38" t="s">
        <v>490</v>
      </c>
      <c r="F718" s="38"/>
      <c r="G718" s="38" t="s">
        <v>51</v>
      </c>
      <c r="H718" s="39" t="n">
        <v>1</v>
      </c>
      <c r="I718" s="40" t="n">
        <v>72.61</v>
      </c>
      <c r="J718" s="40" t="n">
        <v>72.61</v>
      </c>
    </row>
    <row r="719" customFormat="false" ht="43.5" hidden="false" customHeight="true" outlineLevel="0" collapsed="false">
      <c r="A719" s="41" t="s">
        <v>451</v>
      </c>
      <c r="B719" s="41" t="s">
        <v>166</v>
      </c>
      <c r="C719" s="41" t="s">
        <v>49</v>
      </c>
      <c r="D719" s="41" t="s">
        <v>167</v>
      </c>
      <c r="E719" s="41" t="s">
        <v>490</v>
      </c>
      <c r="F719" s="41"/>
      <c r="G719" s="41" t="s">
        <v>67</v>
      </c>
      <c r="H719" s="42" t="n">
        <v>0.08</v>
      </c>
      <c r="I719" s="43" t="n">
        <v>456.92</v>
      </c>
      <c r="J719" s="43" t="n">
        <v>36.55</v>
      </c>
    </row>
    <row r="720" customFormat="false" ht="29" hidden="false" customHeight="true" outlineLevel="0" collapsed="false">
      <c r="A720" s="41" t="s">
        <v>451</v>
      </c>
      <c r="B720" s="41" t="s">
        <v>572</v>
      </c>
      <c r="C720" s="41" t="s">
        <v>49</v>
      </c>
      <c r="D720" s="41" t="s">
        <v>573</v>
      </c>
      <c r="E720" s="41" t="s">
        <v>490</v>
      </c>
      <c r="F720" s="41"/>
      <c r="G720" s="41" t="s">
        <v>158</v>
      </c>
      <c r="H720" s="42" t="n">
        <v>1.48</v>
      </c>
      <c r="I720" s="43" t="n">
        <v>21.75</v>
      </c>
      <c r="J720" s="43" t="n">
        <v>32.19</v>
      </c>
    </row>
    <row r="721" customFormat="false" ht="29" hidden="false" customHeight="true" outlineLevel="0" collapsed="false">
      <c r="A721" s="44" t="s">
        <v>461</v>
      </c>
      <c r="B721" s="44" t="s">
        <v>576</v>
      </c>
      <c r="C721" s="44" t="s">
        <v>49</v>
      </c>
      <c r="D721" s="44" t="s">
        <v>577</v>
      </c>
      <c r="E721" s="44" t="s">
        <v>464</v>
      </c>
      <c r="F721" s="44"/>
      <c r="G721" s="44" t="s">
        <v>115</v>
      </c>
      <c r="H721" s="45" t="n">
        <v>1</v>
      </c>
      <c r="I721" s="46" t="n">
        <v>3.87</v>
      </c>
      <c r="J721" s="46" t="n">
        <v>3.87</v>
      </c>
    </row>
    <row r="722" customFormat="false" ht="15" hidden="false" customHeight="false" outlineLevel="0" collapsed="false">
      <c r="A722" s="47"/>
      <c r="B722" s="47"/>
      <c r="C722" s="47"/>
      <c r="D722" s="47"/>
      <c r="E722" s="47" t="s">
        <v>471</v>
      </c>
      <c r="F722" s="48" t="n">
        <v>2.52241546937453</v>
      </c>
      <c r="G722" s="47" t="s">
        <v>472</v>
      </c>
      <c r="H722" s="49" t="n">
        <v>2.15</v>
      </c>
      <c r="I722" s="47" t="s">
        <v>473</v>
      </c>
      <c r="J722" s="48" t="n">
        <v>4.67</v>
      </c>
    </row>
    <row r="723" customFormat="false" ht="29" hidden="false" customHeight="true" outlineLevel="0" collapsed="false">
      <c r="A723" s="47"/>
      <c r="B723" s="47"/>
      <c r="C723" s="47"/>
      <c r="D723" s="47"/>
      <c r="E723" s="47" t="s">
        <v>474</v>
      </c>
      <c r="F723" s="48" t="n">
        <v>19.16</v>
      </c>
      <c r="G723" s="47"/>
      <c r="H723" s="50" t="s">
        <v>475</v>
      </c>
      <c r="I723" s="50"/>
      <c r="J723" s="48" t="n">
        <v>91.77</v>
      </c>
    </row>
    <row r="724" customFormat="false" ht="26.85" hidden="false" customHeight="false" outlineLevel="0" collapsed="false">
      <c r="A724" s="51"/>
      <c r="B724" s="51"/>
      <c r="C724" s="51"/>
      <c r="D724" s="51"/>
      <c r="E724" s="51"/>
      <c r="F724" s="51"/>
      <c r="G724" s="51" t="s">
        <v>476</v>
      </c>
      <c r="H724" s="52" t="n">
        <v>46.51</v>
      </c>
      <c r="I724" s="51" t="s">
        <v>477</v>
      </c>
      <c r="J724" s="53" t="n">
        <v>4268.22</v>
      </c>
    </row>
    <row r="725" customFormat="false" ht="15" hidden="false" customHeight="false" outlineLevel="0" collapsed="false">
      <c r="A725" s="54"/>
      <c r="B725" s="54"/>
      <c r="C725" s="54"/>
      <c r="D725" s="54"/>
      <c r="E725" s="54"/>
      <c r="F725" s="54"/>
      <c r="G725" s="54"/>
      <c r="H725" s="55"/>
      <c r="I725" s="54"/>
      <c r="J725" s="54"/>
    </row>
    <row r="726" customFormat="false" ht="15" hidden="false" customHeight="true" outlineLevel="0" collapsed="false">
      <c r="A726" s="36" t="s">
        <v>237</v>
      </c>
      <c r="B726" s="36" t="s">
        <v>39</v>
      </c>
      <c r="C726" s="36" t="s">
        <v>40</v>
      </c>
      <c r="D726" s="36" t="s">
        <v>10</v>
      </c>
      <c r="E726" s="36" t="s">
        <v>448</v>
      </c>
      <c r="F726" s="36"/>
      <c r="G726" s="36" t="s">
        <v>41</v>
      </c>
      <c r="H726" s="37" t="s">
        <v>42</v>
      </c>
      <c r="I726" s="36" t="s">
        <v>43</v>
      </c>
      <c r="J726" s="36" t="s">
        <v>11</v>
      </c>
    </row>
    <row r="727" customFormat="false" ht="58" hidden="false" customHeight="true" outlineLevel="0" collapsed="false">
      <c r="A727" s="38" t="s">
        <v>449</v>
      </c>
      <c r="B727" s="38" t="s">
        <v>178</v>
      </c>
      <c r="C727" s="38" t="s">
        <v>49</v>
      </c>
      <c r="D727" s="38" t="s">
        <v>179</v>
      </c>
      <c r="E727" s="38" t="s">
        <v>748</v>
      </c>
      <c r="F727" s="38"/>
      <c r="G727" s="38" t="s">
        <v>51</v>
      </c>
      <c r="H727" s="39" t="n">
        <v>1</v>
      </c>
      <c r="I727" s="40" t="n">
        <v>5.55</v>
      </c>
      <c r="J727" s="40" t="n">
        <v>5.55</v>
      </c>
    </row>
    <row r="728" customFormat="false" ht="43.5" hidden="false" customHeight="true" outlineLevel="0" collapsed="false">
      <c r="A728" s="41" t="s">
        <v>451</v>
      </c>
      <c r="B728" s="41" t="s">
        <v>749</v>
      </c>
      <c r="C728" s="41" t="s">
        <v>49</v>
      </c>
      <c r="D728" s="41" t="s">
        <v>750</v>
      </c>
      <c r="E728" s="41" t="s">
        <v>457</v>
      </c>
      <c r="F728" s="41"/>
      <c r="G728" s="41" t="s">
        <v>67</v>
      </c>
      <c r="H728" s="42" t="n">
        <v>0.0037</v>
      </c>
      <c r="I728" s="43" t="n">
        <v>489.82</v>
      </c>
      <c r="J728" s="43" t="n">
        <v>1.81</v>
      </c>
    </row>
    <row r="729" customFormat="false" ht="29" hidden="false" customHeight="true" outlineLevel="0" collapsed="false">
      <c r="A729" s="41" t="s">
        <v>451</v>
      </c>
      <c r="B729" s="41" t="s">
        <v>505</v>
      </c>
      <c r="C729" s="41" t="s">
        <v>49</v>
      </c>
      <c r="D729" s="41" t="s">
        <v>506</v>
      </c>
      <c r="E729" s="41" t="s">
        <v>457</v>
      </c>
      <c r="F729" s="41"/>
      <c r="G729" s="41" t="s">
        <v>458</v>
      </c>
      <c r="H729" s="42" t="n">
        <v>0.1394</v>
      </c>
      <c r="I729" s="43" t="n">
        <v>21.28</v>
      </c>
      <c r="J729" s="43" t="n">
        <v>2.96</v>
      </c>
    </row>
    <row r="730" customFormat="false" ht="29" hidden="false" customHeight="true" outlineLevel="0" collapsed="false">
      <c r="A730" s="41" t="s">
        <v>451</v>
      </c>
      <c r="B730" s="41" t="s">
        <v>459</v>
      </c>
      <c r="C730" s="41" t="s">
        <v>49</v>
      </c>
      <c r="D730" s="41" t="s">
        <v>460</v>
      </c>
      <c r="E730" s="41" t="s">
        <v>457</v>
      </c>
      <c r="F730" s="41"/>
      <c r="G730" s="41" t="s">
        <v>458</v>
      </c>
      <c r="H730" s="42" t="n">
        <v>0.0465</v>
      </c>
      <c r="I730" s="43" t="n">
        <v>16.78</v>
      </c>
      <c r="J730" s="43" t="n">
        <v>0.78</v>
      </c>
    </row>
    <row r="731" customFormat="false" ht="15" hidden="false" customHeight="false" outlineLevel="0" collapsed="false">
      <c r="A731" s="47"/>
      <c r="B731" s="47"/>
      <c r="C731" s="47"/>
      <c r="D731" s="47"/>
      <c r="E731" s="47" t="s">
        <v>471</v>
      </c>
      <c r="F731" s="48" t="n">
        <v>1.57718483309928</v>
      </c>
      <c r="G731" s="47" t="s">
        <v>472</v>
      </c>
      <c r="H731" s="49" t="n">
        <v>1.34</v>
      </c>
      <c r="I731" s="47" t="s">
        <v>473</v>
      </c>
      <c r="J731" s="48" t="n">
        <v>2.92</v>
      </c>
    </row>
    <row r="732" customFormat="false" ht="29" hidden="false" customHeight="true" outlineLevel="0" collapsed="false">
      <c r="A732" s="47"/>
      <c r="B732" s="47"/>
      <c r="C732" s="47"/>
      <c r="D732" s="47"/>
      <c r="E732" s="47" t="s">
        <v>474</v>
      </c>
      <c r="F732" s="48" t="n">
        <v>1.46</v>
      </c>
      <c r="G732" s="47"/>
      <c r="H732" s="50" t="s">
        <v>475</v>
      </c>
      <c r="I732" s="50"/>
      <c r="J732" s="48" t="n">
        <v>7.01</v>
      </c>
    </row>
    <row r="733" customFormat="false" ht="26.85" hidden="false" customHeight="false" outlineLevel="0" collapsed="false">
      <c r="A733" s="51"/>
      <c r="B733" s="51"/>
      <c r="C733" s="51"/>
      <c r="D733" s="51"/>
      <c r="E733" s="51"/>
      <c r="F733" s="51"/>
      <c r="G733" s="51" t="s">
        <v>476</v>
      </c>
      <c r="H733" s="52" t="n">
        <v>102.35</v>
      </c>
      <c r="I733" s="51" t="s">
        <v>477</v>
      </c>
      <c r="J733" s="53" t="n">
        <v>717.47</v>
      </c>
    </row>
    <row r="734" customFormat="false" ht="15" hidden="false" customHeight="false" outlineLevel="0" collapsed="false">
      <c r="A734" s="54"/>
      <c r="B734" s="54"/>
      <c r="C734" s="54"/>
      <c r="D734" s="54"/>
      <c r="E734" s="54"/>
      <c r="F734" s="54"/>
      <c r="G734" s="54"/>
      <c r="H734" s="55"/>
      <c r="I734" s="54"/>
      <c r="J734" s="54"/>
    </row>
    <row r="735" customFormat="false" ht="15" hidden="false" customHeight="true" outlineLevel="0" collapsed="false">
      <c r="A735" s="36" t="s">
        <v>238</v>
      </c>
      <c r="B735" s="36" t="s">
        <v>39</v>
      </c>
      <c r="C735" s="36" t="s">
        <v>40</v>
      </c>
      <c r="D735" s="36" t="s">
        <v>10</v>
      </c>
      <c r="E735" s="36" t="s">
        <v>448</v>
      </c>
      <c r="F735" s="36"/>
      <c r="G735" s="36" t="s">
        <v>41</v>
      </c>
      <c r="H735" s="37" t="s">
        <v>42</v>
      </c>
      <c r="I735" s="36" t="s">
        <v>43</v>
      </c>
      <c r="J735" s="36" t="s">
        <v>11</v>
      </c>
    </row>
    <row r="736" customFormat="false" ht="72.55" hidden="false" customHeight="true" outlineLevel="0" collapsed="false">
      <c r="A736" s="38" t="s">
        <v>449</v>
      </c>
      <c r="B736" s="38" t="s">
        <v>181</v>
      </c>
      <c r="C736" s="38" t="s">
        <v>49</v>
      </c>
      <c r="D736" s="38" t="s">
        <v>182</v>
      </c>
      <c r="E736" s="38" t="s">
        <v>748</v>
      </c>
      <c r="F736" s="38"/>
      <c r="G736" s="38" t="s">
        <v>51</v>
      </c>
      <c r="H736" s="39" t="n">
        <v>1</v>
      </c>
      <c r="I736" s="40" t="n">
        <v>32.81</v>
      </c>
      <c r="J736" s="40" t="n">
        <v>32.81</v>
      </c>
    </row>
    <row r="737" customFormat="false" ht="58" hidden="false" customHeight="true" outlineLevel="0" collapsed="false">
      <c r="A737" s="41" t="s">
        <v>451</v>
      </c>
      <c r="B737" s="41" t="s">
        <v>739</v>
      </c>
      <c r="C737" s="41" t="s">
        <v>49</v>
      </c>
      <c r="D737" s="41" t="s">
        <v>740</v>
      </c>
      <c r="E737" s="41" t="s">
        <v>457</v>
      </c>
      <c r="F737" s="41"/>
      <c r="G737" s="41" t="s">
        <v>67</v>
      </c>
      <c r="H737" s="42" t="n">
        <v>0.0376</v>
      </c>
      <c r="I737" s="43" t="n">
        <v>530.66</v>
      </c>
      <c r="J737" s="43" t="n">
        <v>19.95</v>
      </c>
    </row>
    <row r="738" customFormat="false" ht="29" hidden="false" customHeight="true" outlineLevel="0" collapsed="false">
      <c r="A738" s="41" t="s">
        <v>451</v>
      </c>
      <c r="B738" s="41" t="s">
        <v>505</v>
      </c>
      <c r="C738" s="41" t="s">
        <v>49</v>
      </c>
      <c r="D738" s="41" t="s">
        <v>506</v>
      </c>
      <c r="E738" s="41" t="s">
        <v>457</v>
      </c>
      <c r="F738" s="41"/>
      <c r="G738" s="41" t="s">
        <v>458</v>
      </c>
      <c r="H738" s="42" t="n">
        <v>0.47</v>
      </c>
      <c r="I738" s="43" t="n">
        <v>21.28</v>
      </c>
      <c r="J738" s="43" t="n">
        <v>10</v>
      </c>
    </row>
    <row r="739" customFormat="false" ht="29" hidden="false" customHeight="true" outlineLevel="0" collapsed="false">
      <c r="A739" s="41" t="s">
        <v>451</v>
      </c>
      <c r="B739" s="41" t="s">
        <v>459</v>
      </c>
      <c r="C739" s="41" t="s">
        <v>49</v>
      </c>
      <c r="D739" s="41" t="s">
        <v>460</v>
      </c>
      <c r="E739" s="41" t="s">
        <v>457</v>
      </c>
      <c r="F739" s="41"/>
      <c r="G739" s="41" t="s">
        <v>458</v>
      </c>
      <c r="H739" s="42" t="n">
        <v>0.171</v>
      </c>
      <c r="I739" s="43" t="n">
        <v>16.78</v>
      </c>
      <c r="J739" s="43" t="n">
        <v>2.86</v>
      </c>
    </row>
    <row r="740" customFormat="false" ht="15" hidden="false" customHeight="false" outlineLevel="0" collapsed="false">
      <c r="A740" s="47"/>
      <c r="B740" s="47"/>
      <c r="C740" s="47"/>
      <c r="D740" s="47"/>
      <c r="E740" s="47" t="s">
        <v>471</v>
      </c>
      <c r="F740" s="48" t="n">
        <v>6.14129847682835</v>
      </c>
      <c r="G740" s="47" t="s">
        <v>472</v>
      </c>
      <c r="H740" s="49" t="n">
        <v>5.23</v>
      </c>
      <c r="I740" s="47" t="s">
        <v>473</v>
      </c>
      <c r="J740" s="48" t="n">
        <v>11.37</v>
      </c>
    </row>
    <row r="741" customFormat="false" ht="29" hidden="false" customHeight="true" outlineLevel="0" collapsed="false">
      <c r="A741" s="47"/>
      <c r="B741" s="47"/>
      <c r="C741" s="47"/>
      <c r="D741" s="47"/>
      <c r="E741" s="47" t="s">
        <v>474</v>
      </c>
      <c r="F741" s="48" t="n">
        <v>8.66</v>
      </c>
      <c r="G741" s="47"/>
      <c r="H741" s="50" t="s">
        <v>475</v>
      </c>
      <c r="I741" s="50"/>
      <c r="J741" s="48" t="n">
        <v>41.47</v>
      </c>
    </row>
    <row r="742" customFormat="false" ht="26.85" hidden="false" customHeight="false" outlineLevel="0" collapsed="false">
      <c r="A742" s="51"/>
      <c r="B742" s="51"/>
      <c r="C742" s="51"/>
      <c r="D742" s="51"/>
      <c r="E742" s="51"/>
      <c r="F742" s="51"/>
      <c r="G742" s="51" t="s">
        <v>476</v>
      </c>
      <c r="H742" s="52" t="n">
        <v>102.35</v>
      </c>
      <c r="I742" s="51" t="s">
        <v>477</v>
      </c>
      <c r="J742" s="53" t="n">
        <v>4244.45</v>
      </c>
    </row>
    <row r="743" customFormat="false" ht="15" hidden="false" customHeight="false" outlineLevel="0" collapsed="false">
      <c r="A743" s="54"/>
      <c r="B743" s="54"/>
      <c r="C743" s="54"/>
      <c r="D743" s="54"/>
      <c r="E743" s="54"/>
      <c r="F743" s="54"/>
      <c r="G743" s="54"/>
      <c r="H743" s="55"/>
      <c r="I743" s="54"/>
      <c r="J743" s="54"/>
    </row>
    <row r="744" customFormat="false" ht="15" hidden="false" customHeight="true" outlineLevel="0" collapsed="false">
      <c r="A744" s="36" t="s">
        <v>239</v>
      </c>
      <c r="B744" s="36" t="s">
        <v>39</v>
      </c>
      <c r="C744" s="36" t="s">
        <v>40</v>
      </c>
      <c r="D744" s="36" t="s">
        <v>10</v>
      </c>
      <c r="E744" s="36" t="s">
        <v>448</v>
      </c>
      <c r="F744" s="36"/>
      <c r="G744" s="36" t="s">
        <v>41</v>
      </c>
      <c r="H744" s="37" t="s">
        <v>42</v>
      </c>
      <c r="I744" s="36" t="s">
        <v>43</v>
      </c>
      <c r="J744" s="36" t="s">
        <v>11</v>
      </c>
    </row>
    <row r="745" customFormat="false" ht="72.55" hidden="false" customHeight="true" outlineLevel="0" collapsed="false">
      <c r="A745" s="38" t="s">
        <v>449</v>
      </c>
      <c r="B745" s="38" t="s">
        <v>240</v>
      </c>
      <c r="C745" s="38" t="s">
        <v>49</v>
      </c>
      <c r="D745" s="38" t="s">
        <v>241</v>
      </c>
      <c r="E745" s="38" t="s">
        <v>631</v>
      </c>
      <c r="F745" s="38"/>
      <c r="G745" s="38" t="s">
        <v>51</v>
      </c>
      <c r="H745" s="39" t="n">
        <v>1</v>
      </c>
      <c r="I745" s="40" t="n">
        <v>85.94</v>
      </c>
      <c r="J745" s="40" t="n">
        <v>85.94</v>
      </c>
    </row>
    <row r="746" customFormat="false" ht="29" hidden="false" customHeight="true" outlineLevel="0" collapsed="false">
      <c r="A746" s="41" t="s">
        <v>451</v>
      </c>
      <c r="B746" s="41" t="s">
        <v>792</v>
      </c>
      <c r="C746" s="41" t="s">
        <v>49</v>
      </c>
      <c r="D746" s="41" t="s">
        <v>793</v>
      </c>
      <c r="E746" s="41" t="s">
        <v>457</v>
      </c>
      <c r="F746" s="41"/>
      <c r="G746" s="41" t="s">
        <v>458</v>
      </c>
      <c r="H746" s="42" t="n">
        <v>1.0956</v>
      </c>
      <c r="I746" s="43" t="n">
        <v>21.18</v>
      </c>
      <c r="J746" s="43" t="n">
        <v>23.2</v>
      </c>
    </row>
    <row r="747" customFormat="false" ht="29" hidden="false" customHeight="true" outlineLevel="0" collapsed="false">
      <c r="A747" s="41" t="s">
        <v>451</v>
      </c>
      <c r="B747" s="41" t="s">
        <v>459</v>
      </c>
      <c r="C747" s="41" t="s">
        <v>49</v>
      </c>
      <c r="D747" s="41" t="s">
        <v>460</v>
      </c>
      <c r="E747" s="41" t="s">
        <v>457</v>
      </c>
      <c r="F747" s="41"/>
      <c r="G747" s="41" t="s">
        <v>458</v>
      </c>
      <c r="H747" s="42" t="n">
        <v>0.4972</v>
      </c>
      <c r="I747" s="43" t="n">
        <v>16.78</v>
      </c>
      <c r="J747" s="43" t="n">
        <v>8.34</v>
      </c>
    </row>
    <row r="748" customFormat="false" ht="43.5" hidden="false" customHeight="true" outlineLevel="0" collapsed="false">
      <c r="A748" s="41" t="s">
        <v>451</v>
      </c>
      <c r="B748" s="41" t="s">
        <v>794</v>
      </c>
      <c r="C748" s="41" t="s">
        <v>49</v>
      </c>
      <c r="D748" s="41" t="s">
        <v>795</v>
      </c>
      <c r="E748" s="41" t="s">
        <v>483</v>
      </c>
      <c r="F748" s="41"/>
      <c r="G748" s="41" t="s">
        <v>484</v>
      </c>
      <c r="H748" s="42" t="n">
        <v>0.0254</v>
      </c>
      <c r="I748" s="43" t="n">
        <v>5.94</v>
      </c>
      <c r="J748" s="43" t="n">
        <v>0.15</v>
      </c>
    </row>
    <row r="749" customFormat="false" ht="43.5" hidden="false" customHeight="true" outlineLevel="0" collapsed="false">
      <c r="A749" s="41" t="s">
        <v>451</v>
      </c>
      <c r="B749" s="41" t="s">
        <v>796</v>
      </c>
      <c r="C749" s="41" t="s">
        <v>49</v>
      </c>
      <c r="D749" s="41" t="s">
        <v>797</v>
      </c>
      <c r="E749" s="41" t="s">
        <v>483</v>
      </c>
      <c r="F749" s="41"/>
      <c r="G749" s="41" t="s">
        <v>487</v>
      </c>
      <c r="H749" s="42" t="n">
        <v>0.0759</v>
      </c>
      <c r="I749" s="43" t="n">
        <v>1.48</v>
      </c>
      <c r="J749" s="43" t="n">
        <v>0.11</v>
      </c>
    </row>
    <row r="750" customFormat="false" ht="43.5" hidden="false" customHeight="true" outlineLevel="0" collapsed="false">
      <c r="A750" s="41" t="s">
        <v>451</v>
      </c>
      <c r="B750" s="41" t="s">
        <v>798</v>
      </c>
      <c r="C750" s="41" t="s">
        <v>49</v>
      </c>
      <c r="D750" s="41" t="s">
        <v>799</v>
      </c>
      <c r="E750" s="41" t="s">
        <v>483</v>
      </c>
      <c r="F750" s="41"/>
      <c r="G750" s="41" t="s">
        <v>484</v>
      </c>
      <c r="H750" s="42" t="n">
        <v>0.0903</v>
      </c>
      <c r="I750" s="43" t="n">
        <v>3.94</v>
      </c>
      <c r="J750" s="43" t="n">
        <v>0.35</v>
      </c>
    </row>
    <row r="751" customFormat="false" ht="43.5" hidden="false" customHeight="true" outlineLevel="0" collapsed="false">
      <c r="A751" s="41" t="s">
        <v>451</v>
      </c>
      <c r="B751" s="41" t="s">
        <v>800</v>
      </c>
      <c r="C751" s="41" t="s">
        <v>49</v>
      </c>
      <c r="D751" s="41" t="s">
        <v>801</v>
      </c>
      <c r="E751" s="41" t="s">
        <v>483</v>
      </c>
      <c r="F751" s="41"/>
      <c r="G751" s="41" t="s">
        <v>487</v>
      </c>
      <c r="H751" s="42" t="n">
        <v>0.2164</v>
      </c>
      <c r="I751" s="43" t="n">
        <v>0.5</v>
      </c>
      <c r="J751" s="43" t="n">
        <v>0.1</v>
      </c>
    </row>
    <row r="752" customFormat="false" ht="29" hidden="false" customHeight="true" outlineLevel="0" collapsed="false">
      <c r="A752" s="44" t="s">
        <v>461</v>
      </c>
      <c r="B752" s="44" t="s">
        <v>802</v>
      </c>
      <c r="C752" s="44" t="s">
        <v>49</v>
      </c>
      <c r="D752" s="44" t="s">
        <v>803</v>
      </c>
      <c r="E752" s="44" t="s">
        <v>464</v>
      </c>
      <c r="F752" s="44"/>
      <c r="G752" s="44" t="s">
        <v>115</v>
      </c>
      <c r="H752" s="45" t="n">
        <v>1.67</v>
      </c>
      <c r="I752" s="46" t="n">
        <v>1.29</v>
      </c>
      <c r="J752" s="46" t="n">
        <v>2.15</v>
      </c>
    </row>
    <row r="753" customFormat="false" ht="43.5" hidden="false" customHeight="true" outlineLevel="0" collapsed="false">
      <c r="A753" s="44" t="s">
        <v>461</v>
      </c>
      <c r="B753" s="44" t="s">
        <v>804</v>
      </c>
      <c r="C753" s="44" t="s">
        <v>49</v>
      </c>
      <c r="D753" s="44" t="s">
        <v>805</v>
      </c>
      <c r="E753" s="44" t="s">
        <v>464</v>
      </c>
      <c r="F753" s="44"/>
      <c r="G753" s="44" t="s">
        <v>158</v>
      </c>
      <c r="H753" s="45" t="n">
        <v>20</v>
      </c>
      <c r="I753" s="46" t="n">
        <v>0.5</v>
      </c>
      <c r="J753" s="46" t="n">
        <v>10</v>
      </c>
    </row>
    <row r="754" customFormat="false" ht="15" hidden="false" customHeight="true" outlineLevel="0" collapsed="false">
      <c r="A754" s="44" t="s">
        <v>461</v>
      </c>
      <c r="B754" s="44" t="s">
        <v>755</v>
      </c>
      <c r="C754" s="44" t="s">
        <v>49</v>
      </c>
      <c r="D754" s="44" t="s">
        <v>756</v>
      </c>
      <c r="E754" s="44" t="s">
        <v>464</v>
      </c>
      <c r="F754" s="44"/>
      <c r="G754" s="44" t="s">
        <v>642</v>
      </c>
      <c r="H754" s="45" t="n">
        <v>0.04</v>
      </c>
      <c r="I754" s="46" t="n">
        <v>7.06</v>
      </c>
      <c r="J754" s="46" t="n">
        <v>0.28</v>
      </c>
    </row>
    <row r="755" customFormat="false" ht="15" hidden="false" customHeight="true" outlineLevel="0" collapsed="false">
      <c r="A755" s="44" t="s">
        <v>461</v>
      </c>
      <c r="B755" s="44" t="s">
        <v>806</v>
      </c>
      <c r="C755" s="44" t="s">
        <v>49</v>
      </c>
      <c r="D755" s="44" t="s">
        <v>807</v>
      </c>
      <c r="E755" s="44" t="s">
        <v>464</v>
      </c>
      <c r="F755" s="44"/>
      <c r="G755" s="44" t="s">
        <v>642</v>
      </c>
      <c r="H755" s="45" t="n">
        <v>0.0125</v>
      </c>
      <c r="I755" s="46" t="n">
        <v>21.13</v>
      </c>
      <c r="J755" s="46" t="n">
        <v>0.26</v>
      </c>
    </row>
    <row r="756" customFormat="false" ht="29" hidden="false" customHeight="true" outlineLevel="0" collapsed="false">
      <c r="A756" s="44" t="s">
        <v>461</v>
      </c>
      <c r="B756" s="44" t="s">
        <v>808</v>
      </c>
      <c r="C756" s="44" t="s">
        <v>49</v>
      </c>
      <c r="D756" s="44" t="s">
        <v>809</v>
      </c>
      <c r="E756" s="44" t="s">
        <v>464</v>
      </c>
      <c r="F756" s="44"/>
      <c r="G756" s="44" t="s">
        <v>158</v>
      </c>
      <c r="H756" s="45" t="n">
        <v>10</v>
      </c>
      <c r="I756" s="46" t="n">
        <v>4.1</v>
      </c>
      <c r="J756" s="46" t="n">
        <v>41</v>
      </c>
    </row>
    <row r="757" customFormat="false" ht="15" hidden="false" customHeight="false" outlineLevel="0" collapsed="false">
      <c r="A757" s="47"/>
      <c r="B757" s="47"/>
      <c r="C757" s="47"/>
      <c r="D757" s="47"/>
      <c r="E757" s="47" t="s">
        <v>471</v>
      </c>
      <c r="F757" s="48" t="n">
        <v>12.4878470346765</v>
      </c>
      <c r="G757" s="47" t="s">
        <v>472</v>
      </c>
      <c r="H757" s="49" t="n">
        <v>10.63</v>
      </c>
      <c r="I757" s="47" t="s">
        <v>473</v>
      </c>
      <c r="J757" s="48" t="n">
        <v>23.12</v>
      </c>
    </row>
    <row r="758" customFormat="false" ht="29" hidden="false" customHeight="true" outlineLevel="0" collapsed="false">
      <c r="A758" s="47"/>
      <c r="B758" s="47"/>
      <c r="C758" s="47"/>
      <c r="D758" s="47"/>
      <c r="E758" s="47" t="s">
        <v>474</v>
      </c>
      <c r="F758" s="48" t="n">
        <v>22.68</v>
      </c>
      <c r="G758" s="47"/>
      <c r="H758" s="50" t="s">
        <v>475</v>
      </c>
      <c r="I758" s="50"/>
      <c r="J758" s="48" t="n">
        <v>108.62</v>
      </c>
    </row>
    <row r="759" customFormat="false" ht="26.85" hidden="false" customHeight="false" outlineLevel="0" collapsed="false">
      <c r="A759" s="51"/>
      <c r="B759" s="51"/>
      <c r="C759" s="51"/>
      <c r="D759" s="51"/>
      <c r="E759" s="51"/>
      <c r="F759" s="51"/>
      <c r="G759" s="51" t="s">
        <v>476</v>
      </c>
      <c r="H759" s="52" t="n">
        <v>102.35</v>
      </c>
      <c r="I759" s="51" t="s">
        <v>477</v>
      </c>
      <c r="J759" s="53" t="n">
        <v>11117.25</v>
      </c>
    </row>
    <row r="760" customFormat="false" ht="15" hidden="false" customHeight="false" outlineLevel="0" collapsed="false">
      <c r="A760" s="54"/>
      <c r="B760" s="54"/>
      <c r="C760" s="54"/>
      <c r="D760" s="54"/>
      <c r="E760" s="54"/>
      <c r="F760" s="54"/>
      <c r="G760" s="54"/>
      <c r="H760" s="55"/>
      <c r="I760" s="54"/>
      <c r="J760" s="54"/>
    </row>
    <row r="761" customFormat="false" ht="15" hidden="false" customHeight="false" outlineLevel="0" collapsed="false">
      <c r="A761" s="33" t="s">
        <v>25</v>
      </c>
      <c r="B761" s="33"/>
      <c r="C761" s="33"/>
      <c r="D761" s="33" t="s">
        <v>26</v>
      </c>
      <c r="E761" s="33"/>
      <c r="F761" s="33"/>
      <c r="G761" s="33"/>
      <c r="H761" s="34"/>
      <c r="I761" s="33"/>
      <c r="J761" s="35" t="n">
        <v>956819.76</v>
      </c>
    </row>
    <row r="762" customFormat="false" ht="15" hidden="false" customHeight="true" outlineLevel="0" collapsed="false">
      <c r="A762" s="36" t="s">
        <v>242</v>
      </c>
      <c r="B762" s="36" t="s">
        <v>39</v>
      </c>
      <c r="C762" s="36" t="s">
        <v>40</v>
      </c>
      <c r="D762" s="36" t="s">
        <v>10</v>
      </c>
      <c r="E762" s="36" t="s">
        <v>448</v>
      </c>
      <c r="F762" s="36"/>
      <c r="G762" s="36" t="s">
        <v>41</v>
      </c>
      <c r="H762" s="37" t="s">
        <v>42</v>
      </c>
      <c r="I762" s="36" t="s">
        <v>43</v>
      </c>
      <c r="J762" s="36" t="s">
        <v>11</v>
      </c>
    </row>
    <row r="763" customFormat="false" ht="29" hidden="false" customHeight="true" outlineLevel="0" collapsed="false">
      <c r="A763" s="38" t="s">
        <v>449</v>
      </c>
      <c r="B763" s="38" t="s">
        <v>110</v>
      </c>
      <c r="C763" s="38" t="s">
        <v>49</v>
      </c>
      <c r="D763" s="38" t="s">
        <v>111</v>
      </c>
      <c r="E763" s="38" t="s">
        <v>490</v>
      </c>
      <c r="F763" s="38"/>
      <c r="G763" s="38" t="s">
        <v>67</v>
      </c>
      <c r="H763" s="39" t="n">
        <v>1</v>
      </c>
      <c r="I763" s="40" t="n">
        <v>120.38</v>
      </c>
      <c r="J763" s="40" t="n">
        <v>120.38</v>
      </c>
    </row>
    <row r="764" customFormat="false" ht="29" hidden="false" customHeight="true" outlineLevel="0" collapsed="false">
      <c r="A764" s="41" t="s">
        <v>451</v>
      </c>
      <c r="B764" s="41" t="s">
        <v>505</v>
      </c>
      <c r="C764" s="41" t="s">
        <v>49</v>
      </c>
      <c r="D764" s="41" t="s">
        <v>506</v>
      </c>
      <c r="E764" s="41" t="s">
        <v>457</v>
      </c>
      <c r="F764" s="41"/>
      <c r="G764" s="41" t="s">
        <v>458</v>
      </c>
      <c r="H764" s="42" t="n">
        <v>1.217</v>
      </c>
      <c r="I764" s="43" t="n">
        <v>21.28</v>
      </c>
      <c r="J764" s="43" t="n">
        <v>25.89</v>
      </c>
    </row>
    <row r="765" customFormat="false" ht="29" hidden="false" customHeight="true" outlineLevel="0" collapsed="false">
      <c r="A765" s="41" t="s">
        <v>451</v>
      </c>
      <c r="B765" s="41" t="s">
        <v>459</v>
      </c>
      <c r="C765" s="41" t="s">
        <v>49</v>
      </c>
      <c r="D765" s="41" t="s">
        <v>460</v>
      </c>
      <c r="E765" s="41" t="s">
        <v>457</v>
      </c>
      <c r="F765" s="41"/>
      <c r="G765" s="41" t="s">
        <v>458</v>
      </c>
      <c r="H765" s="42" t="n">
        <v>0.394</v>
      </c>
      <c r="I765" s="43" t="n">
        <v>16.78</v>
      </c>
      <c r="J765" s="43" t="n">
        <v>6.61</v>
      </c>
    </row>
    <row r="766" customFormat="false" ht="43.5" hidden="false" customHeight="true" outlineLevel="0" collapsed="false">
      <c r="A766" s="41" t="s">
        <v>451</v>
      </c>
      <c r="B766" s="41" t="s">
        <v>556</v>
      </c>
      <c r="C766" s="41" t="s">
        <v>49</v>
      </c>
      <c r="D766" s="41" t="s">
        <v>557</v>
      </c>
      <c r="E766" s="41" t="s">
        <v>483</v>
      </c>
      <c r="F766" s="41"/>
      <c r="G766" s="41" t="s">
        <v>484</v>
      </c>
      <c r="H766" s="42" t="n">
        <v>0.032</v>
      </c>
      <c r="I766" s="43" t="n">
        <v>9.62</v>
      </c>
      <c r="J766" s="43" t="n">
        <v>0.3</v>
      </c>
    </row>
    <row r="767" customFormat="false" ht="43.5" hidden="false" customHeight="true" outlineLevel="0" collapsed="false">
      <c r="A767" s="41" t="s">
        <v>451</v>
      </c>
      <c r="B767" s="41" t="s">
        <v>558</v>
      </c>
      <c r="C767" s="41" t="s">
        <v>49</v>
      </c>
      <c r="D767" s="41" t="s">
        <v>559</v>
      </c>
      <c r="E767" s="41" t="s">
        <v>483</v>
      </c>
      <c r="F767" s="41"/>
      <c r="G767" s="41" t="s">
        <v>487</v>
      </c>
      <c r="H767" s="42" t="n">
        <v>0.03</v>
      </c>
      <c r="I767" s="43" t="n">
        <v>0.58</v>
      </c>
      <c r="J767" s="43" t="n">
        <v>0.01</v>
      </c>
    </row>
    <row r="768" customFormat="false" ht="29" hidden="false" customHeight="true" outlineLevel="0" collapsed="false">
      <c r="A768" s="44" t="s">
        <v>461</v>
      </c>
      <c r="B768" s="44" t="s">
        <v>587</v>
      </c>
      <c r="C768" s="44" t="s">
        <v>49</v>
      </c>
      <c r="D768" s="44" t="s">
        <v>588</v>
      </c>
      <c r="E768" s="44" t="s">
        <v>464</v>
      </c>
      <c r="F768" s="44"/>
      <c r="G768" s="44" t="s">
        <v>67</v>
      </c>
      <c r="H768" s="45" t="n">
        <v>1.13</v>
      </c>
      <c r="I768" s="46" t="n">
        <v>77.5</v>
      </c>
      <c r="J768" s="46" t="n">
        <v>87.57</v>
      </c>
    </row>
    <row r="769" customFormat="false" ht="15" hidden="false" customHeight="false" outlineLevel="0" collapsed="false">
      <c r="A769" s="47"/>
      <c r="B769" s="47"/>
      <c r="C769" s="47"/>
      <c r="D769" s="47"/>
      <c r="E769" s="47" t="s">
        <v>471</v>
      </c>
      <c r="F769" s="48" t="n">
        <v>12.9415577400886</v>
      </c>
      <c r="G769" s="47" t="s">
        <v>472</v>
      </c>
      <c r="H769" s="49" t="n">
        <v>11.02</v>
      </c>
      <c r="I769" s="47" t="s">
        <v>473</v>
      </c>
      <c r="J769" s="48" t="n">
        <v>23.96</v>
      </c>
    </row>
    <row r="770" customFormat="false" ht="29" hidden="false" customHeight="true" outlineLevel="0" collapsed="false">
      <c r="A770" s="47"/>
      <c r="B770" s="47"/>
      <c r="C770" s="47"/>
      <c r="D770" s="47"/>
      <c r="E770" s="47" t="s">
        <v>474</v>
      </c>
      <c r="F770" s="48" t="n">
        <v>31.78</v>
      </c>
      <c r="G770" s="47"/>
      <c r="H770" s="50" t="s">
        <v>475</v>
      </c>
      <c r="I770" s="50"/>
      <c r="J770" s="48" t="n">
        <v>152.16</v>
      </c>
    </row>
    <row r="771" customFormat="false" ht="26.85" hidden="false" customHeight="false" outlineLevel="0" collapsed="false">
      <c r="A771" s="51"/>
      <c r="B771" s="51"/>
      <c r="C771" s="51"/>
      <c r="D771" s="51"/>
      <c r="E771" s="51"/>
      <c r="F771" s="51"/>
      <c r="G771" s="51" t="s">
        <v>476</v>
      </c>
      <c r="H771" s="52" t="n">
        <v>80</v>
      </c>
      <c r="I771" s="51" t="s">
        <v>477</v>
      </c>
      <c r="J771" s="53" t="n">
        <v>12172.8</v>
      </c>
    </row>
    <row r="772" customFormat="false" ht="15" hidden="false" customHeight="false" outlineLevel="0" collapsed="false">
      <c r="A772" s="54"/>
      <c r="B772" s="54"/>
      <c r="C772" s="54"/>
      <c r="D772" s="54"/>
      <c r="E772" s="54"/>
      <c r="F772" s="54"/>
      <c r="G772" s="54"/>
      <c r="H772" s="55"/>
      <c r="I772" s="54"/>
      <c r="J772" s="54"/>
    </row>
    <row r="773" customFormat="false" ht="15" hidden="false" customHeight="true" outlineLevel="0" collapsed="false">
      <c r="A773" s="36" t="s">
        <v>243</v>
      </c>
      <c r="B773" s="36" t="s">
        <v>39</v>
      </c>
      <c r="C773" s="36" t="s">
        <v>40</v>
      </c>
      <c r="D773" s="36" t="s">
        <v>10</v>
      </c>
      <c r="E773" s="36" t="s">
        <v>448</v>
      </c>
      <c r="F773" s="36"/>
      <c r="G773" s="36" t="s">
        <v>41</v>
      </c>
      <c r="H773" s="37" t="s">
        <v>42</v>
      </c>
      <c r="I773" s="36" t="s">
        <v>43</v>
      </c>
      <c r="J773" s="36" t="s">
        <v>11</v>
      </c>
    </row>
    <row r="774" customFormat="false" ht="43.5" hidden="false" customHeight="true" outlineLevel="0" collapsed="false">
      <c r="A774" s="38" t="s">
        <v>449</v>
      </c>
      <c r="B774" s="38" t="s">
        <v>244</v>
      </c>
      <c r="C774" s="38" t="s">
        <v>49</v>
      </c>
      <c r="D774" s="38" t="s">
        <v>245</v>
      </c>
      <c r="E774" s="38" t="s">
        <v>490</v>
      </c>
      <c r="F774" s="38"/>
      <c r="G774" s="38" t="s">
        <v>67</v>
      </c>
      <c r="H774" s="39" t="n">
        <v>1</v>
      </c>
      <c r="I774" s="40" t="n">
        <v>115.3</v>
      </c>
      <c r="J774" s="40" t="n">
        <v>115.3</v>
      </c>
    </row>
    <row r="775" customFormat="false" ht="29" hidden="false" customHeight="true" outlineLevel="0" collapsed="false">
      <c r="A775" s="41" t="s">
        <v>451</v>
      </c>
      <c r="B775" s="41" t="s">
        <v>505</v>
      </c>
      <c r="C775" s="41" t="s">
        <v>49</v>
      </c>
      <c r="D775" s="41" t="s">
        <v>506</v>
      </c>
      <c r="E775" s="41" t="s">
        <v>457</v>
      </c>
      <c r="F775" s="41"/>
      <c r="G775" s="41" t="s">
        <v>458</v>
      </c>
      <c r="H775" s="42" t="n">
        <v>1.03</v>
      </c>
      <c r="I775" s="43" t="n">
        <v>21.28</v>
      </c>
      <c r="J775" s="43" t="n">
        <v>21.91</v>
      </c>
    </row>
    <row r="776" customFormat="false" ht="29" hidden="false" customHeight="true" outlineLevel="0" collapsed="false">
      <c r="A776" s="41" t="s">
        <v>451</v>
      </c>
      <c r="B776" s="41" t="s">
        <v>459</v>
      </c>
      <c r="C776" s="41" t="s">
        <v>49</v>
      </c>
      <c r="D776" s="41" t="s">
        <v>460</v>
      </c>
      <c r="E776" s="41" t="s">
        <v>457</v>
      </c>
      <c r="F776" s="41"/>
      <c r="G776" s="41" t="s">
        <v>458</v>
      </c>
      <c r="H776" s="42" t="n">
        <v>0.343</v>
      </c>
      <c r="I776" s="43" t="n">
        <v>16.78</v>
      </c>
      <c r="J776" s="43" t="n">
        <v>5.75</v>
      </c>
    </row>
    <row r="777" customFormat="false" ht="43.5" hidden="false" customHeight="true" outlineLevel="0" collapsed="false">
      <c r="A777" s="41" t="s">
        <v>451</v>
      </c>
      <c r="B777" s="41" t="s">
        <v>556</v>
      </c>
      <c r="C777" s="41" t="s">
        <v>49</v>
      </c>
      <c r="D777" s="41" t="s">
        <v>557</v>
      </c>
      <c r="E777" s="41" t="s">
        <v>483</v>
      </c>
      <c r="F777" s="41"/>
      <c r="G777" s="41" t="s">
        <v>484</v>
      </c>
      <c r="H777" s="42" t="n">
        <v>0.032</v>
      </c>
      <c r="I777" s="43" t="n">
        <v>9.62</v>
      </c>
      <c r="J777" s="43" t="n">
        <v>0.3</v>
      </c>
    </row>
    <row r="778" customFormat="false" ht="43.5" hidden="false" customHeight="true" outlineLevel="0" collapsed="false">
      <c r="A778" s="41" t="s">
        <v>451</v>
      </c>
      <c r="B778" s="41" t="s">
        <v>558</v>
      </c>
      <c r="C778" s="41" t="s">
        <v>49</v>
      </c>
      <c r="D778" s="41" t="s">
        <v>559</v>
      </c>
      <c r="E778" s="41" t="s">
        <v>483</v>
      </c>
      <c r="F778" s="41"/>
      <c r="G778" s="41" t="s">
        <v>487</v>
      </c>
      <c r="H778" s="42" t="n">
        <v>0.03</v>
      </c>
      <c r="I778" s="43" t="n">
        <v>0.58</v>
      </c>
      <c r="J778" s="43" t="n">
        <v>0.01</v>
      </c>
    </row>
    <row r="779" customFormat="false" ht="29" hidden="false" customHeight="true" outlineLevel="0" collapsed="false">
      <c r="A779" s="44" t="s">
        <v>461</v>
      </c>
      <c r="B779" s="44" t="s">
        <v>587</v>
      </c>
      <c r="C779" s="44" t="s">
        <v>49</v>
      </c>
      <c r="D779" s="44" t="s">
        <v>588</v>
      </c>
      <c r="E779" s="44" t="s">
        <v>464</v>
      </c>
      <c r="F779" s="44"/>
      <c r="G779" s="44" t="s">
        <v>67</v>
      </c>
      <c r="H779" s="45" t="n">
        <v>0.565</v>
      </c>
      <c r="I779" s="46" t="n">
        <v>77.5</v>
      </c>
      <c r="J779" s="46" t="n">
        <v>43.78</v>
      </c>
    </row>
    <row r="780" customFormat="false" ht="29" hidden="false" customHeight="true" outlineLevel="0" collapsed="false">
      <c r="A780" s="44" t="s">
        <v>461</v>
      </c>
      <c r="B780" s="44" t="s">
        <v>726</v>
      </c>
      <c r="C780" s="44" t="s">
        <v>49</v>
      </c>
      <c r="D780" s="44" t="s">
        <v>727</v>
      </c>
      <c r="E780" s="44" t="s">
        <v>464</v>
      </c>
      <c r="F780" s="44"/>
      <c r="G780" s="44" t="s">
        <v>67</v>
      </c>
      <c r="H780" s="45" t="n">
        <v>0.565</v>
      </c>
      <c r="I780" s="46" t="n">
        <v>77.09</v>
      </c>
      <c r="J780" s="46" t="n">
        <v>43.55</v>
      </c>
    </row>
    <row r="781" customFormat="false" ht="15" hidden="false" customHeight="false" outlineLevel="0" collapsed="false">
      <c r="A781" s="47"/>
      <c r="B781" s="47"/>
      <c r="C781" s="47"/>
      <c r="D781" s="47"/>
      <c r="E781" s="47" t="s">
        <v>471</v>
      </c>
      <c r="F781" s="48" t="n">
        <v>11.0132872420871</v>
      </c>
      <c r="G781" s="47" t="s">
        <v>472</v>
      </c>
      <c r="H781" s="49" t="n">
        <v>9.38</v>
      </c>
      <c r="I781" s="47" t="s">
        <v>473</v>
      </c>
      <c r="J781" s="48" t="n">
        <v>20.39</v>
      </c>
    </row>
    <row r="782" customFormat="false" ht="29" hidden="false" customHeight="true" outlineLevel="0" collapsed="false">
      <c r="A782" s="47"/>
      <c r="B782" s="47"/>
      <c r="C782" s="47"/>
      <c r="D782" s="47"/>
      <c r="E782" s="47" t="s">
        <v>474</v>
      </c>
      <c r="F782" s="48" t="n">
        <v>30.43</v>
      </c>
      <c r="G782" s="47"/>
      <c r="H782" s="50" t="s">
        <v>475</v>
      </c>
      <c r="I782" s="50"/>
      <c r="J782" s="48" t="n">
        <v>145.73</v>
      </c>
    </row>
    <row r="783" customFormat="false" ht="26.85" hidden="false" customHeight="false" outlineLevel="0" collapsed="false">
      <c r="A783" s="51"/>
      <c r="B783" s="51"/>
      <c r="C783" s="51"/>
      <c r="D783" s="51"/>
      <c r="E783" s="51"/>
      <c r="F783" s="51"/>
      <c r="G783" s="51" t="s">
        <v>476</v>
      </c>
      <c r="H783" s="52" t="n">
        <v>160</v>
      </c>
      <c r="I783" s="51" t="s">
        <v>477</v>
      </c>
      <c r="J783" s="53" t="n">
        <v>23316.8</v>
      </c>
    </row>
    <row r="784" customFormat="false" ht="15" hidden="false" customHeight="false" outlineLevel="0" collapsed="false">
      <c r="A784" s="54"/>
      <c r="B784" s="54"/>
      <c r="C784" s="54"/>
      <c r="D784" s="54"/>
      <c r="E784" s="54"/>
      <c r="F784" s="54"/>
      <c r="G784" s="54"/>
      <c r="H784" s="55"/>
      <c r="I784" s="54"/>
      <c r="J784" s="54"/>
    </row>
    <row r="785" customFormat="false" ht="15" hidden="false" customHeight="true" outlineLevel="0" collapsed="false">
      <c r="A785" s="36" t="s">
        <v>246</v>
      </c>
      <c r="B785" s="36" t="s">
        <v>39</v>
      </c>
      <c r="C785" s="36" t="s">
        <v>40</v>
      </c>
      <c r="D785" s="36" t="s">
        <v>10</v>
      </c>
      <c r="E785" s="36" t="s">
        <v>448</v>
      </c>
      <c r="F785" s="36"/>
      <c r="G785" s="36" t="s">
        <v>41</v>
      </c>
      <c r="H785" s="37" t="s">
        <v>42</v>
      </c>
      <c r="I785" s="36" t="s">
        <v>43</v>
      </c>
      <c r="J785" s="36" t="s">
        <v>11</v>
      </c>
    </row>
    <row r="786" customFormat="false" ht="58" hidden="false" customHeight="true" outlineLevel="0" collapsed="false">
      <c r="A786" s="38" t="s">
        <v>449</v>
      </c>
      <c r="B786" s="38" t="s">
        <v>107</v>
      </c>
      <c r="C786" s="38" t="s">
        <v>49</v>
      </c>
      <c r="D786" s="38" t="s">
        <v>108</v>
      </c>
      <c r="E786" s="38" t="s">
        <v>490</v>
      </c>
      <c r="F786" s="38"/>
      <c r="G786" s="38" t="s">
        <v>51</v>
      </c>
      <c r="H786" s="39" t="n">
        <v>1</v>
      </c>
      <c r="I786" s="40" t="n">
        <v>0.54</v>
      </c>
      <c r="J786" s="40" t="n">
        <v>0.54</v>
      </c>
    </row>
    <row r="787" customFormat="false" ht="29" hidden="false" customHeight="true" outlineLevel="0" collapsed="false">
      <c r="A787" s="41" t="s">
        <v>451</v>
      </c>
      <c r="B787" s="41" t="s">
        <v>505</v>
      </c>
      <c r="C787" s="41" t="s">
        <v>49</v>
      </c>
      <c r="D787" s="41" t="s">
        <v>506</v>
      </c>
      <c r="E787" s="41" t="s">
        <v>457</v>
      </c>
      <c r="F787" s="41"/>
      <c r="G787" s="41" t="s">
        <v>458</v>
      </c>
      <c r="H787" s="42" t="n">
        <v>0.009</v>
      </c>
      <c r="I787" s="43" t="n">
        <v>21.28</v>
      </c>
      <c r="J787" s="43" t="n">
        <v>0.19</v>
      </c>
    </row>
    <row r="788" customFormat="false" ht="29" hidden="false" customHeight="true" outlineLevel="0" collapsed="false">
      <c r="A788" s="41" t="s">
        <v>451</v>
      </c>
      <c r="B788" s="41" t="s">
        <v>459</v>
      </c>
      <c r="C788" s="41" t="s">
        <v>49</v>
      </c>
      <c r="D788" s="41" t="s">
        <v>460</v>
      </c>
      <c r="E788" s="41" t="s">
        <v>457</v>
      </c>
      <c r="F788" s="41"/>
      <c r="G788" s="41" t="s">
        <v>458</v>
      </c>
      <c r="H788" s="42" t="n">
        <v>0.019</v>
      </c>
      <c r="I788" s="43" t="n">
        <v>16.78</v>
      </c>
      <c r="J788" s="43" t="n">
        <v>0.31</v>
      </c>
    </row>
    <row r="789" customFormat="false" ht="43.5" hidden="false" customHeight="true" outlineLevel="0" collapsed="false">
      <c r="A789" s="41" t="s">
        <v>451</v>
      </c>
      <c r="B789" s="41" t="s">
        <v>556</v>
      </c>
      <c r="C789" s="41" t="s">
        <v>49</v>
      </c>
      <c r="D789" s="41" t="s">
        <v>557</v>
      </c>
      <c r="E789" s="41" t="s">
        <v>483</v>
      </c>
      <c r="F789" s="41"/>
      <c r="G789" s="41" t="s">
        <v>484</v>
      </c>
      <c r="H789" s="42" t="n">
        <v>0.005</v>
      </c>
      <c r="I789" s="43" t="n">
        <v>9.62</v>
      </c>
      <c r="J789" s="43" t="n">
        <v>0.04</v>
      </c>
    </row>
    <row r="790" customFormat="false" ht="15" hidden="false" customHeight="false" outlineLevel="0" collapsed="false">
      <c r="A790" s="47"/>
      <c r="B790" s="47"/>
      <c r="C790" s="47"/>
      <c r="D790" s="47"/>
      <c r="E790" s="47" t="s">
        <v>471</v>
      </c>
      <c r="F790" s="48" t="n">
        <v>0.194447445176623</v>
      </c>
      <c r="G790" s="47" t="s">
        <v>472</v>
      </c>
      <c r="H790" s="49" t="n">
        <v>0.17</v>
      </c>
      <c r="I790" s="47" t="s">
        <v>473</v>
      </c>
      <c r="J790" s="48" t="n">
        <v>0.36</v>
      </c>
    </row>
    <row r="791" customFormat="false" ht="29" hidden="false" customHeight="true" outlineLevel="0" collapsed="false">
      <c r="A791" s="47"/>
      <c r="B791" s="47"/>
      <c r="C791" s="47"/>
      <c r="D791" s="47"/>
      <c r="E791" s="47" t="s">
        <v>474</v>
      </c>
      <c r="F791" s="48" t="n">
        <v>0.14</v>
      </c>
      <c r="G791" s="47"/>
      <c r="H791" s="50" t="s">
        <v>475</v>
      </c>
      <c r="I791" s="50"/>
      <c r="J791" s="48" t="n">
        <v>0.68</v>
      </c>
    </row>
    <row r="792" customFormat="false" ht="26.85" hidden="false" customHeight="false" outlineLevel="0" collapsed="false">
      <c r="A792" s="51"/>
      <c r="B792" s="51"/>
      <c r="C792" s="51"/>
      <c r="D792" s="51"/>
      <c r="E792" s="51"/>
      <c r="F792" s="51"/>
      <c r="G792" s="51" t="s">
        <v>476</v>
      </c>
      <c r="H792" s="52" t="n">
        <v>1600</v>
      </c>
      <c r="I792" s="51" t="s">
        <v>477</v>
      </c>
      <c r="J792" s="53" t="n">
        <v>1088</v>
      </c>
    </row>
    <row r="793" customFormat="false" ht="15" hidden="false" customHeight="false" outlineLevel="0" collapsed="false">
      <c r="A793" s="54"/>
      <c r="B793" s="54"/>
      <c r="C793" s="54"/>
      <c r="D793" s="54"/>
      <c r="E793" s="54"/>
      <c r="F793" s="54"/>
      <c r="G793" s="54"/>
      <c r="H793" s="55"/>
      <c r="I793" s="54"/>
      <c r="J793" s="54"/>
    </row>
    <row r="794" customFormat="false" ht="15" hidden="false" customHeight="true" outlineLevel="0" collapsed="false">
      <c r="A794" s="36" t="s">
        <v>247</v>
      </c>
      <c r="B794" s="36" t="s">
        <v>39</v>
      </c>
      <c r="C794" s="36" t="s">
        <v>40</v>
      </c>
      <c r="D794" s="36" t="s">
        <v>10</v>
      </c>
      <c r="E794" s="36" t="s">
        <v>448</v>
      </c>
      <c r="F794" s="36"/>
      <c r="G794" s="36" t="s">
        <v>41</v>
      </c>
      <c r="H794" s="37" t="s">
        <v>42</v>
      </c>
      <c r="I794" s="36" t="s">
        <v>43</v>
      </c>
      <c r="J794" s="36" t="s">
        <v>11</v>
      </c>
    </row>
    <row r="795" customFormat="false" ht="43.5" hidden="false" customHeight="true" outlineLevel="0" collapsed="false">
      <c r="A795" s="38" t="s">
        <v>449</v>
      </c>
      <c r="B795" s="38" t="s">
        <v>87</v>
      </c>
      <c r="C795" s="38" t="s">
        <v>49</v>
      </c>
      <c r="D795" s="38" t="s">
        <v>88</v>
      </c>
      <c r="E795" s="38" t="s">
        <v>525</v>
      </c>
      <c r="F795" s="38"/>
      <c r="G795" s="38" t="s">
        <v>89</v>
      </c>
      <c r="H795" s="39" t="n">
        <v>1</v>
      </c>
      <c r="I795" s="40" t="n">
        <v>1.72</v>
      </c>
      <c r="J795" s="40" t="n">
        <v>1.72</v>
      </c>
    </row>
    <row r="796" customFormat="false" ht="58" hidden="false" customHeight="true" outlineLevel="0" collapsed="false">
      <c r="A796" s="41" t="s">
        <v>451</v>
      </c>
      <c r="B796" s="41" t="s">
        <v>530</v>
      </c>
      <c r="C796" s="41" t="s">
        <v>49</v>
      </c>
      <c r="D796" s="41" t="s">
        <v>531</v>
      </c>
      <c r="E796" s="41" t="s">
        <v>483</v>
      </c>
      <c r="F796" s="41"/>
      <c r="G796" s="41" t="s">
        <v>484</v>
      </c>
      <c r="H796" s="42" t="n">
        <v>0.0046</v>
      </c>
      <c r="I796" s="43" t="n">
        <v>343.02</v>
      </c>
      <c r="J796" s="43" t="n">
        <v>1.57</v>
      </c>
    </row>
    <row r="797" customFormat="false" ht="58" hidden="false" customHeight="true" outlineLevel="0" collapsed="false">
      <c r="A797" s="41" t="s">
        <v>451</v>
      </c>
      <c r="B797" s="41" t="s">
        <v>532</v>
      </c>
      <c r="C797" s="41" t="s">
        <v>49</v>
      </c>
      <c r="D797" s="41" t="s">
        <v>533</v>
      </c>
      <c r="E797" s="41" t="s">
        <v>483</v>
      </c>
      <c r="F797" s="41"/>
      <c r="G797" s="41" t="s">
        <v>487</v>
      </c>
      <c r="H797" s="42" t="n">
        <v>0.002</v>
      </c>
      <c r="I797" s="43" t="n">
        <v>75.14</v>
      </c>
      <c r="J797" s="43" t="n">
        <v>0.15</v>
      </c>
    </row>
    <row r="798" customFormat="false" ht="15" hidden="false" customHeight="false" outlineLevel="0" collapsed="false">
      <c r="A798" s="47"/>
      <c r="B798" s="47"/>
      <c r="C798" s="47"/>
      <c r="D798" s="47"/>
      <c r="E798" s="47" t="s">
        <v>471</v>
      </c>
      <c r="F798" s="48" t="n">
        <v>0.0540131792157286</v>
      </c>
      <c r="G798" s="47" t="s">
        <v>472</v>
      </c>
      <c r="H798" s="49" t="n">
        <v>0.05</v>
      </c>
      <c r="I798" s="47" t="s">
        <v>473</v>
      </c>
      <c r="J798" s="48" t="n">
        <v>0.1</v>
      </c>
    </row>
    <row r="799" customFormat="false" ht="29" hidden="false" customHeight="true" outlineLevel="0" collapsed="false">
      <c r="A799" s="47"/>
      <c r="B799" s="47"/>
      <c r="C799" s="47"/>
      <c r="D799" s="47"/>
      <c r="E799" s="47" t="s">
        <v>474</v>
      </c>
      <c r="F799" s="48" t="n">
        <v>0.45</v>
      </c>
      <c r="G799" s="47"/>
      <c r="H799" s="50" t="s">
        <v>475</v>
      </c>
      <c r="I799" s="50"/>
      <c r="J799" s="48" t="n">
        <v>2.17</v>
      </c>
    </row>
    <row r="800" customFormat="false" ht="26.85" hidden="false" customHeight="false" outlineLevel="0" collapsed="false">
      <c r="A800" s="51"/>
      <c r="B800" s="51"/>
      <c r="C800" s="51"/>
      <c r="D800" s="51"/>
      <c r="E800" s="51"/>
      <c r="F800" s="51"/>
      <c r="G800" s="51" t="s">
        <v>476</v>
      </c>
      <c r="H800" s="52" t="n">
        <v>3000</v>
      </c>
      <c r="I800" s="51" t="s">
        <v>477</v>
      </c>
      <c r="J800" s="53" t="n">
        <v>6510</v>
      </c>
    </row>
    <row r="801" customFormat="false" ht="15" hidden="false" customHeight="false" outlineLevel="0" collapsed="false">
      <c r="A801" s="54"/>
      <c r="B801" s="54"/>
      <c r="C801" s="54"/>
      <c r="D801" s="54"/>
      <c r="E801" s="54"/>
      <c r="F801" s="54"/>
      <c r="G801" s="54"/>
      <c r="H801" s="55"/>
      <c r="I801" s="54"/>
      <c r="J801" s="54"/>
    </row>
    <row r="802" customFormat="false" ht="15" hidden="false" customHeight="true" outlineLevel="0" collapsed="false">
      <c r="A802" s="36" t="s">
        <v>248</v>
      </c>
      <c r="B802" s="36" t="s">
        <v>39</v>
      </c>
      <c r="C802" s="36" t="s">
        <v>40</v>
      </c>
      <c r="D802" s="36" t="s">
        <v>10</v>
      </c>
      <c r="E802" s="36" t="s">
        <v>448</v>
      </c>
      <c r="F802" s="36"/>
      <c r="G802" s="36" t="s">
        <v>41</v>
      </c>
      <c r="H802" s="37" t="s">
        <v>42</v>
      </c>
      <c r="I802" s="36" t="s">
        <v>43</v>
      </c>
      <c r="J802" s="36" t="s">
        <v>11</v>
      </c>
    </row>
    <row r="803" customFormat="false" ht="29" hidden="false" customHeight="true" outlineLevel="0" collapsed="false">
      <c r="A803" s="38" t="s">
        <v>449</v>
      </c>
      <c r="B803" s="38" t="s">
        <v>249</v>
      </c>
      <c r="C803" s="38" t="s">
        <v>70</v>
      </c>
      <c r="D803" s="38" t="s">
        <v>250</v>
      </c>
      <c r="E803" s="38" t="s">
        <v>631</v>
      </c>
      <c r="F803" s="38"/>
      <c r="G803" s="38" t="s">
        <v>51</v>
      </c>
      <c r="H803" s="39" t="n">
        <v>1</v>
      </c>
      <c r="I803" s="40" t="n">
        <v>84.03</v>
      </c>
      <c r="J803" s="40" t="n">
        <v>84.03</v>
      </c>
    </row>
    <row r="804" customFormat="false" ht="29" hidden="false" customHeight="true" outlineLevel="0" collapsed="false">
      <c r="A804" s="44" t="s">
        <v>461</v>
      </c>
      <c r="B804" s="44" t="s">
        <v>810</v>
      </c>
      <c r="C804" s="44" t="s">
        <v>70</v>
      </c>
      <c r="D804" s="44" t="s">
        <v>250</v>
      </c>
      <c r="E804" s="44" t="s">
        <v>464</v>
      </c>
      <c r="F804" s="44"/>
      <c r="G804" s="44" t="s">
        <v>51</v>
      </c>
      <c r="H804" s="45" t="n">
        <v>1</v>
      </c>
      <c r="I804" s="46" t="n">
        <v>84.03</v>
      </c>
      <c r="J804" s="46" t="n">
        <v>84.03</v>
      </c>
    </row>
    <row r="805" customFormat="false" ht="15" hidden="false" customHeight="false" outlineLevel="0" collapsed="false">
      <c r="A805" s="47"/>
      <c r="B805" s="47"/>
      <c r="C805" s="47"/>
      <c r="D805" s="47"/>
      <c r="E805" s="47" t="s">
        <v>471</v>
      </c>
      <c r="F805" s="48" t="n">
        <v>0</v>
      </c>
      <c r="G805" s="47" t="s">
        <v>472</v>
      </c>
      <c r="H805" s="49" t="n">
        <v>0</v>
      </c>
      <c r="I805" s="47" t="s">
        <v>473</v>
      </c>
      <c r="J805" s="48" t="n">
        <v>0</v>
      </c>
    </row>
    <row r="806" customFormat="false" ht="29" hidden="false" customHeight="true" outlineLevel="0" collapsed="false">
      <c r="A806" s="47"/>
      <c r="B806" s="47"/>
      <c r="C806" s="47"/>
      <c r="D806" s="47"/>
      <c r="E806" s="47" t="s">
        <v>474</v>
      </c>
      <c r="F806" s="48" t="n">
        <v>22.18</v>
      </c>
      <c r="G806" s="47"/>
      <c r="H806" s="50" t="s">
        <v>475</v>
      </c>
      <c r="I806" s="50"/>
      <c r="J806" s="48" t="n">
        <v>106.21</v>
      </c>
    </row>
    <row r="807" customFormat="false" ht="26.85" hidden="false" customHeight="false" outlineLevel="0" collapsed="false">
      <c r="A807" s="51"/>
      <c r="B807" s="51"/>
      <c r="C807" s="51"/>
      <c r="D807" s="51"/>
      <c r="E807" s="51"/>
      <c r="F807" s="51"/>
      <c r="G807" s="51" t="s">
        <v>476</v>
      </c>
      <c r="H807" s="52" t="n">
        <v>1600</v>
      </c>
      <c r="I807" s="51" t="s">
        <v>477</v>
      </c>
      <c r="J807" s="53" t="n">
        <v>169936</v>
      </c>
    </row>
    <row r="808" customFormat="false" ht="15" hidden="false" customHeight="false" outlineLevel="0" collapsed="false">
      <c r="A808" s="54"/>
      <c r="B808" s="54"/>
      <c r="C808" s="54"/>
      <c r="D808" s="54"/>
      <c r="E808" s="54"/>
      <c r="F808" s="54"/>
      <c r="G808" s="54"/>
      <c r="H808" s="55"/>
      <c r="I808" s="54"/>
      <c r="J808" s="54"/>
    </row>
    <row r="809" customFormat="false" ht="15" hidden="false" customHeight="true" outlineLevel="0" collapsed="false">
      <c r="A809" s="36" t="s">
        <v>251</v>
      </c>
      <c r="B809" s="36" t="s">
        <v>39</v>
      </c>
      <c r="C809" s="36" t="s">
        <v>40</v>
      </c>
      <c r="D809" s="36" t="s">
        <v>10</v>
      </c>
      <c r="E809" s="36" t="s">
        <v>448</v>
      </c>
      <c r="F809" s="36"/>
      <c r="G809" s="36" t="s">
        <v>41</v>
      </c>
      <c r="H809" s="37" t="s">
        <v>42</v>
      </c>
      <c r="I809" s="36" t="s">
        <v>43</v>
      </c>
      <c r="J809" s="36" t="s">
        <v>11</v>
      </c>
    </row>
    <row r="810" customFormat="false" ht="72.55" hidden="false" customHeight="true" outlineLevel="0" collapsed="false">
      <c r="A810" s="38" t="s">
        <v>449</v>
      </c>
      <c r="B810" s="38" t="s">
        <v>142</v>
      </c>
      <c r="C810" s="38" t="s">
        <v>49</v>
      </c>
      <c r="D810" s="38" t="s">
        <v>143</v>
      </c>
      <c r="E810" s="38" t="s">
        <v>626</v>
      </c>
      <c r="F810" s="38"/>
      <c r="G810" s="38" t="s">
        <v>51</v>
      </c>
      <c r="H810" s="39" t="n">
        <v>1</v>
      </c>
      <c r="I810" s="40" t="n">
        <v>154.41</v>
      </c>
      <c r="J810" s="40" t="n">
        <v>154.41</v>
      </c>
    </row>
    <row r="811" customFormat="false" ht="29" hidden="false" customHeight="true" outlineLevel="0" collapsed="false">
      <c r="A811" s="41" t="s">
        <v>451</v>
      </c>
      <c r="B811" s="41" t="s">
        <v>657</v>
      </c>
      <c r="C811" s="41" t="s">
        <v>49</v>
      </c>
      <c r="D811" s="41" t="s">
        <v>658</v>
      </c>
      <c r="E811" s="41" t="s">
        <v>457</v>
      </c>
      <c r="F811" s="41"/>
      <c r="G811" s="41" t="s">
        <v>458</v>
      </c>
      <c r="H811" s="42" t="n">
        <v>0.9774</v>
      </c>
      <c r="I811" s="43" t="n">
        <v>22.7</v>
      </c>
      <c r="J811" s="43" t="n">
        <v>22.18</v>
      </c>
    </row>
    <row r="812" customFormat="false" ht="29" hidden="false" customHeight="true" outlineLevel="0" collapsed="false">
      <c r="A812" s="41" t="s">
        <v>451</v>
      </c>
      <c r="B812" s="41" t="s">
        <v>459</v>
      </c>
      <c r="C812" s="41" t="s">
        <v>49</v>
      </c>
      <c r="D812" s="41" t="s">
        <v>460</v>
      </c>
      <c r="E812" s="41" t="s">
        <v>457</v>
      </c>
      <c r="F812" s="41"/>
      <c r="G812" s="41" t="s">
        <v>458</v>
      </c>
      <c r="H812" s="42" t="n">
        <v>0.9974</v>
      </c>
      <c r="I812" s="43" t="n">
        <v>16.78</v>
      </c>
      <c r="J812" s="43" t="n">
        <v>16.73</v>
      </c>
    </row>
    <row r="813" customFormat="false" ht="43.5" hidden="false" customHeight="true" outlineLevel="0" collapsed="false">
      <c r="A813" s="41" t="s">
        <v>451</v>
      </c>
      <c r="B813" s="41" t="s">
        <v>659</v>
      </c>
      <c r="C813" s="41" t="s">
        <v>49</v>
      </c>
      <c r="D813" s="41" t="s">
        <v>660</v>
      </c>
      <c r="E813" s="41" t="s">
        <v>490</v>
      </c>
      <c r="F813" s="41"/>
      <c r="G813" s="41" t="s">
        <v>67</v>
      </c>
      <c r="H813" s="42" t="n">
        <v>0.0045</v>
      </c>
      <c r="I813" s="43" t="n">
        <v>350.45</v>
      </c>
      <c r="J813" s="43" t="n">
        <v>1.57</v>
      </c>
    </row>
    <row r="814" customFormat="false" ht="29" hidden="false" customHeight="true" outlineLevel="0" collapsed="false">
      <c r="A814" s="44" t="s">
        <v>461</v>
      </c>
      <c r="B814" s="44" t="s">
        <v>661</v>
      </c>
      <c r="C814" s="44" t="s">
        <v>49</v>
      </c>
      <c r="D814" s="44" t="s">
        <v>662</v>
      </c>
      <c r="E814" s="44" t="s">
        <v>464</v>
      </c>
      <c r="F814" s="44"/>
      <c r="G814" s="44" t="s">
        <v>51</v>
      </c>
      <c r="H814" s="45" t="n">
        <v>1.0203</v>
      </c>
      <c r="I814" s="46" t="n">
        <v>28.61</v>
      </c>
      <c r="J814" s="46" t="n">
        <v>29.19</v>
      </c>
    </row>
    <row r="815" customFormat="false" ht="29" hidden="false" customHeight="true" outlineLevel="0" collapsed="false">
      <c r="A815" s="44" t="s">
        <v>461</v>
      </c>
      <c r="B815" s="44" t="s">
        <v>663</v>
      </c>
      <c r="C815" s="44" t="s">
        <v>49</v>
      </c>
      <c r="D815" s="44" t="s">
        <v>664</v>
      </c>
      <c r="E815" s="44" t="s">
        <v>464</v>
      </c>
      <c r="F815" s="44"/>
      <c r="G815" s="44" t="s">
        <v>115</v>
      </c>
      <c r="H815" s="45" t="n">
        <v>0.6105</v>
      </c>
      <c r="I815" s="46" t="n">
        <v>72.86</v>
      </c>
      <c r="J815" s="46" t="n">
        <v>44.48</v>
      </c>
    </row>
    <row r="816" customFormat="false" ht="29" hidden="false" customHeight="true" outlineLevel="0" collapsed="false">
      <c r="A816" s="44" t="s">
        <v>461</v>
      </c>
      <c r="B816" s="44" t="s">
        <v>665</v>
      </c>
      <c r="C816" s="44" t="s">
        <v>49</v>
      </c>
      <c r="D816" s="44" t="s">
        <v>666</v>
      </c>
      <c r="E816" s="44" t="s">
        <v>464</v>
      </c>
      <c r="F816" s="44"/>
      <c r="G816" s="44" t="s">
        <v>115</v>
      </c>
      <c r="H816" s="45" t="n">
        <v>0.8701</v>
      </c>
      <c r="I816" s="46" t="n">
        <v>43.49</v>
      </c>
      <c r="J816" s="46" t="n">
        <v>37.84</v>
      </c>
    </row>
    <row r="817" customFormat="false" ht="29" hidden="false" customHeight="true" outlineLevel="0" collapsed="false">
      <c r="A817" s="44" t="s">
        <v>461</v>
      </c>
      <c r="B817" s="44" t="s">
        <v>667</v>
      </c>
      <c r="C817" s="44" t="s">
        <v>49</v>
      </c>
      <c r="D817" s="44" t="s">
        <v>668</v>
      </c>
      <c r="E817" s="44" t="s">
        <v>464</v>
      </c>
      <c r="F817" s="44"/>
      <c r="G817" s="44" t="s">
        <v>158</v>
      </c>
      <c r="H817" s="45" t="n">
        <v>0.0025</v>
      </c>
      <c r="I817" s="46" t="n">
        <v>53.39</v>
      </c>
      <c r="J817" s="46" t="n">
        <v>0.13</v>
      </c>
    </row>
    <row r="818" customFormat="false" ht="29" hidden="false" customHeight="true" outlineLevel="0" collapsed="false">
      <c r="A818" s="44" t="s">
        <v>461</v>
      </c>
      <c r="B818" s="44" t="s">
        <v>669</v>
      </c>
      <c r="C818" s="44" t="s">
        <v>49</v>
      </c>
      <c r="D818" s="44" t="s">
        <v>670</v>
      </c>
      <c r="E818" s="44" t="s">
        <v>464</v>
      </c>
      <c r="F818" s="44"/>
      <c r="G818" s="44" t="s">
        <v>158</v>
      </c>
      <c r="H818" s="45" t="n">
        <v>0.0797</v>
      </c>
      <c r="I818" s="46" t="n">
        <v>28.8</v>
      </c>
      <c r="J818" s="46" t="n">
        <v>2.29</v>
      </c>
    </row>
    <row r="819" customFormat="false" ht="15" hidden="false" customHeight="false" outlineLevel="0" collapsed="false">
      <c r="A819" s="47"/>
      <c r="B819" s="47"/>
      <c r="C819" s="47"/>
      <c r="D819" s="47"/>
      <c r="E819" s="47" t="s">
        <v>471</v>
      </c>
      <c r="F819" s="48" t="n">
        <v>15.5125850707573</v>
      </c>
      <c r="G819" s="47" t="s">
        <v>472</v>
      </c>
      <c r="H819" s="49" t="n">
        <v>13.21</v>
      </c>
      <c r="I819" s="47" t="s">
        <v>473</v>
      </c>
      <c r="J819" s="48" t="n">
        <v>28.72</v>
      </c>
    </row>
    <row r="820" customFormat="false" ht="29" hidden="false" customHeight="true" outlineLevel="0" collapsed="false">
      <c r="A820" s="47"/>
      <c r="B820" s="47"/>
      <c r="C820" s="47"/>
      <c r="D820" s="47"/>
      <c r="E820" s="47" t="s">
        <v>474</v>
      </c>
      <c r="F820" s="48" t="n">
        <v>40.76</v>
      </c>
      <c r="G820" s="47"/>
      <c r="H820" s="50" t="s">
        <v>475</v>
      </c>
      <c r="I820" s="50"/>
      <c r="J820" s="48" t="n">
        <v>195.17</v>
      </c>
    </row>
    <row r="821" customFormat="false" ht="26.85" hidden="false" customHeight="false" outlineLevel="0" collapsed="false">
      <c r="A821" s="51"/>
      <c r="B821" s="51"/>
      <c r="C821" s="51"/>
      <c r="D821" s="51"/>
      <c r="E821" s="51"/>
      <c r="F821" s="51"/>
      <c r="G821" s="51" t="s">
        <v>476</v>
      </c>
      <c r="H821" s="52" t="n">
        <v>1904.62</v>
      </c>
      <c r="I821" s="51" t="s">
        <v>477</v>
      </c>
      <c r="J821" s="53" t="n">
        <v>371724.68</v>
      </c>
    </row>
    <row r="822" customFormat="false" ht="15" hidden="false" customHeight="false" outlineLevel="0" collapsed="false">
      <c r="A822" s="54"/>
      <c r="B822" s="54"/>
      <c r="C822" s="54"/>
      <c r="D822" s="54"/>
      <c r="E822" s="54"/>
      <c r="F822" s="54"/>
      <c r="G822" s="54"/>
      <c r="H822" s="55"/>
      <c r="I822" s="54"/>
      <c r="J822" s="54"/>
    </row>
    <row r="823" customFormat="false" ht="15" hidden="false" customHeight="true" outlineLevel="0" collapsed="false">
      <c r="A823" s="36" t="s">
        <v>252</v>
      </c>
      <c r="B823" s="36" t="s">
        <v>39</v>
      </c>
      <c r="C823" s="36" t="s">
        <v>40</v>
      </c>
      <c r="D823" s="36" t="s">
        <v>10</v>
      </c>
      <c r="E823" s="36" t="s">
        <v>448</v>
      </c>
      <c r="F823" s="36"/>
      <c r="G823" s="36" t="s">
        <v>41</v>
      </c>
      <c r="H823" s="37" t="s">
        <v>42</v>
      </c>
      <c r="I823" s="36" t="s">
        <v>43</v>
      </c>
      <c r="J823" s="36" t="s">
        <v>11</v>
      </c>
    </row>
    <row r="824" customFormat="false" ht="43.5" hidden="false" customHeight="true" outlineLevel="0" collapsed="false">
      <c r="A824" s="38" t="s">
        <v>449</v>
      </c>
      <c r="B824" s="38" t="s">
        <v>145</v>
      </c>
      <c r="C824" s="38" t="s">
        <v>74</v>
      </c>
      <c r="D824" s="38" t="s">
        <v>146</v>
      </c>
      <c r="E824" s="38" t="s">
        <v>671</v>
      </c>
      <c r="F824" s="38"/>
      <c r="G824" s="38" t="s">
        <v>51</v>
      </c>
      <c r="H824" s="39" t="n">
        <v>1</v>
      </c>
      <c r="I824" s="40" t="n">
        <v>556.8</v>
      </c>
      <c r="J824" s="40" t="n">
        <v>556.8</v>
      </c>
    </row>
    <row r="825" customFormat="false" ht="29" hidden="false" customHeight="true" outlineLevel="0" collapsed="false">
      <c r="A825" s="41" t="s">
        <v>451</v>
      </c>
      <c r="B825" s="41" t="s">
        <v>672</v>
      </c>
      <c r="C825" s="41" t="s">
        <v>74</v>
      </c>
      <c r="D825" s="41" t="s">
        <v>673</v>
      </c>
      <c r="E825" s="41" t="s">
        <v>671</v>
      </c>
      <c r="F825" s="41"/>
      <c r="G825" s="41" t="s">
        <v>79</v>
      </c>
      <c r="H825" s="42" t="n">
        <v>1.06</v>
      </c>
      <c r="I825" s="43" t="n">
        <v>7.69</v>
      </c>
      <c r="J825" s="43" t="n">
        <v>8.15</v>
      </c>
    </row>
    <row r="826" customFormat="false" ht="29" hidden="false" customHeight="true" outlineLevel="0" collapsed="false">
      <c r="A826" s="41" t="s">
        <v>451</v>
      </c>
      <c r="B826" s="41" t="s">
        <v>512</v>
      </c>
      <c r="C826" s="41" t="s">
        <v>74</v>
      </c>
      <c r="D826" s="41" t="s">
        <v>513</v>
      </c>
      <c r="E826" s="41" t="s">
        <v>514</v>
      </c>
      <c r="F826" s="41"/>
      <c r="G826" s="41" t="s">
        <v>458</v>
      </c>
      <c r="H826" s="42" t="n">
        <v>3.16</v>
      </c>
      <c r="I826" s="43" t="n">
        <v>3.75</v>
      </c>
      <c r="J826" s="43" t="n">
        <v>11.85</v>
      </c>
    </row>
    <row r="827" customFormat="false" ht="29" hidden="false" customHeight="true" outlineLevel="0" collapsed="false">
      <c r="A827" s="41" t="s">
        <v>451</v>
      </c>
      <c r="B827" s="41" t="s">
        <v>595</v>
      </c>
      <c r="C827" s="41" t="s">
        <v>74</v>
      </c>
      <c r="D827" s="41" t="s">
        <v>596</v>
      </c>
      <c r="E827" s="41" t="s">
        <v>514</v>
      </c>
      <c r="F827" s="41"/>
      <c r="G827" s="41" t="s">
        <v>458</v>
      </c>
      <c r="H827" s="42" t="n">
        <v>0.53</v>
      </c>
      <c r="I827" s="43" t="n">
        <v>3.61</v>
      </c>
      <c r="J827" s="43" t="n">
        <v>1.91</v>
      </c>
    </row>
    <row r="828" customFormat="false" ht="29" hidden="false" customHeight="true" outlineLevel="0" collapsed="false">
      <c r="A828" s="41" t="s">
        <v>451</v>
      </c>
      <c r="B828" s="41" t="s">
        <v>674</v>
      </c>
      <c r="C828" s="41" t="s">
        <v>74</v>
      </c>
      <c r="D828" s="41" t="s">
        <v>675</v>
      </c>
      <c r="E828" s="41" t="s">
        <v>514</v>
      </c>
      <c r="F828" s="41"/>
      <c r="G828" s="41" t="s">
        <v>458</v>
      </c>
      <c r="H828" s="42" t="n">
        <v>2.63</v>
      </c>
      <c r="I828" s="43" t="n">
        <v>3.58</v>
      </c>
      <c r="J828" s="43" t="n">
        <v>9.41</v>
      </c>
    </row>
    <row r="829" customFormat="false" ht="15" hidden="false" customHeight="true" outlineLevel="0" collapsed="false">
      <c r="A829" s="44" t="s">
        <v>461</v>
      </c>
      <c r="B829" s="44" t="s">
        <v>676</v>
      </c>
      <c r="C829" s="44" t="s">
        <v>74</v>
      </c>
      <c r="D829" s="44" t="s">
        <v>677</v>
      </c>
      <c r="E829" s="44" t="s">
        <v>464</v>
      </c>
      <c r="F829" s="44"/>
      <c r="G829" s="44" t="s">
        <v>158</v>
      </c>
      <c r="H829" s="45" t="n">
        <v>0.56</v>
      </c>
      <c r="I829" s="46" t="n">
        <v>13.23</v>
      </c>
      <c r="J829" s="46" t="n">
        <v>7.4</v>
      </c>
    </row>
    <row r="830" customFormat="false" ht="29" hidden="false" customHeight="true" outlineLevel="0" collapsed="false">
      <c r="A830" s="44" t="s">
        <v>461</v>
      </c>
      <c r="B830" s="44" t="s">
        <v>678</v>
      </c>
      <c r="C830" s="44" t="s">
        <v>74</v>
      </c>
      <c r="D830" s="44" t="s">
        <v>679</v>
      </c>
      <c r="E830" s="44" t="s">
        <v>464</v>
      </c>
      <c r="F830" s="44"/>
      <c r="G830" s="44" t="s">
        <v>158</v>
      </c>
      <c r="H830" s="45" t="n">
        <v>7.96</v>
      </c>
      <c r="I830" s="46" t="n">
        <v>8.02</v>
      </c>
      <c r="J830" s="46" t="n">
        <v>63.83</v>
      </c>
    </row>
    <row r="831" customFormat="false" ht="15" hidden="false" customHeight="true" outlineLevel="0" collapsed="false">
      <c r="A831" s="44" t="s">
        <v>461</v>
      </c>
      <c r="B831" s="44" t="s">
        <v>680</v>
      </c>
      <c r="C831" s="44" t="s">
        <v>74</v>
      </c>
      <c r="D831" s="44" t="s">
        <v>681</v>
      </c>
      <c r="E831" s="44" t="s">
        <v>464</v>
      </c>
      <c r="F831" s="44"/>
      <c r="G831" s="44" t="s">
        <v>158</v>
      </c>
      <c r="H831" s="45" t="n">
        <v>4.37</v>
      </c>
      <c r="I831" s="46" t="n">
        <v>10.42</v>
      </c>
      <c r="J831" s="46" t="n">
        <v>45.53</v>
      </c>
    </row>
    <row r="832" customFormat="false" ht="15" hidden="false" customHeight="true" outlineLevel="0" collapsed="false">
      <c r="A832" s="44" t="s">
        <v>461</v>
      </c>
      <c r="B832" s="44" t="s">
        <v>603</v>
      </c>
      <c r="C832" s="44" t="s">
        <v>49</v>
      </c>
      <c r="D832" s="44" t="s">
        <v>604</v>
      </c>
      <c r="E832" s="44" t="s">
        <v>517</v>
      </c>
      <c r="F832" s="44"/>
      <c r="G832" s="44" t="s">
        <v>458</v>
      </c>
      <c r="H832" s="45" t="n">
        <v>0.53</v>
      </c>
      <c r="I832" s="46" t="n">
        <v>15.6</v>
      </c>
      <c r="J832" s="46" t="n">
        <v>8.26</v>
      </c>
    </row>
    <row r="833" customFormat="false" ht="15" hidden="false" customHeight="true" outlineLevel="0" collapsed="false">
      <c r="A833" s="44" t="s">
        <v>461</v>
      </c>
      <c r="B833" s="44" t="s">
        <v>682</v>
      </c>
      <c r="C833" s="44" t="s">
        <v>49</v>
      </c>
      <c r="D833" s="44" t="s">
        <v>683</v>
      </c>
      <c r="E833" s="44" t="s">
        <v>517</v>
      </c>
      <c r="F833" s="44"/>
      <c r="G833" s="44" t="s">
        <v>458</v>
      </c>
      <c r="H833" s="45" t="n">
        <v>2.63</v>
      </c>
      <c r="I833" s="46" t="n">
        <v>17.16</v>
      </c>
      <c r="J833" s="46" t="n">
        <v>45.13</v>
      </c>
    </row>
    <row r="834" customFormat="false" ht="15" hidden="false" customHeight="true" outlineLevel="0" collapsed="false">
      <c r="A834" s="44" t="s">
        <v>461</v>
      </c>
      <c r="B834" s="44" t="s">
        <v>515</v>
      </c>
      <c r="C834" s="44" t="s">
        <v>49</v>
      </c>
      <c r="D834" s="44" t="s">
        <v>516</v>
      </c>
      <c r="E834" s="44" t="s">
        <v>517</v>
      </c>
      <c r="F834" s="44"/>
      <c r="G834" s="44" t="s">
        <v>458</v>
      </c>
      <c r="H834" s="45" t="n">
        <v>3.16</v>
      </c>
      <c r="I834" s="46" t="n">
        <v>11.36</v>
      </c>
      <c r="J834" s="46" t="n">
        <v>35.89</v>
      </c>
    </row>
    <row r="835" customFormat="false" ht="43.5" hidden="false" customHeight="true" outlineLevel="0" collapsed="false">
      <c r="A835" s="44" t="s">
        <v>461</v>
      </c>
      <c r="B835" s="44" t="s">
        <v>684</v>
      </c>
      <c r="C835" s="44" t="s">
        <v>49</v>
      </c>
      <c r="D835" s="44" t="s">
        <v>685</v>
      </c>
      <c r="E835" s="44" t="s">
        <v>464</v>
      </c>
      <c r="F835" s="44"/>
      <c r="G835" s="44" t="s">
        <v>51</v>
      </c>
      <c r="H835" s="45" t="n">
        <v>0.68</v>
      </c>
      <c r="I835" s="46" t="n">
        <v>51.02</v>
      </c>
      <c r="J835" s="46" t="n">
        <v>34.69</v>
      </c>
    </row>
    <row r="836" customFormat="false" ht="29" hidden="false" customHeight="true" outlineLevel="0" collapsed="false">
      <c r="A836" s="44" t="s">
        <v>461</v>
      </c>
      <c r="B836" s="44" t="s">
        <v>667</v>
      </c>
      <c r="C836" s="44" t="s">
        <v>49</v>
      </c>
      <c r="D836" s="44" t="s">
        <v>668</v>
      </c>
      <c r="E836" s="44" t="s">
        <v>464</v>
      </c>
      <c r="F836" s="44"/>
      <c r="G836" s="44" t="s">
        <v>158</v>
      </c>
      <c r="H836" s="45" t="n">
        <v>0.59</v>
      </c>
      <c r="I836" s="46" t="n">
        <v>53.39</v>
      </c>
      <c r="J836" s="46" t="n">
        <v>31.5</v>
      </c>
    </row>
    <row r="837" customFormat="false" ht="29" hidden="false" customHeight="true" outlineLevel="0" collapsed="false">
      <c r="A837" s="44" t="s">
        <v>461</v>
      </c>
      <c r="B837" s="44" t="s">
        <v>686</v>
      </c>
      <c r="C837" s="44" t="s">
        <v>49</v>
      </c>
      <c r="D837" s="44" t="s">
        <v>687</v>
      </c>
      <c r="E837" s="44" t="s">
        <v>464</v>
      </c>
      <c r="F837" s="44"/>
      <c r="G837" s="44" t="s">
        <v>115</v>
      </c>
      <c r="H837" s="45" t="n">
        <v>3.79</v>
      </c>
      <c r="I837" s="46" t="n">
        <v>65.87</v>
      </c>
      <c r="J837" s="46" t="n">
        <v>249.64</v>
      </c>
    </row>
    <row r="838" customFormat="false" ht="29" hidden="false" customHeight="true" outlineLevel="0" collapsed="false">
      <c r="A838" s="44" t="s">
        <v>461</v>
      </c>
      <c r="B838" s="44" t="s">
        <v>688</v>
      </c>
      <c r="C838" s="44" t="s">
        <v>49</v>
      </c>
      <c r="D838" s="44" t="s">
        <v>689</v>
      </c>
      <c r="E838" s="44" t="s">
        <v>464</v>
      </c>
      <c r="F838" s="44"/>
      <c r="G838" s="44" t="s">
        <v>158</v>
      </c>
      <c r="H838" s="45" t="n">
        <v>0.29</v>
      </c>
      <c r="I838" s="46" t="n">
        <v>12.48</v>
      </c>
      <c r="J838" s="46" t="n">
        <v>3.61</v>
      </c>
    </row>
    <row r="839" customFormat="false" ht="15" hidden="false" customHeight="false" outlineLevel="0" collapsed="false">
      <c r="A839" s="47"/>
      <c r="B839" s="47"/>
      <c r="C839" s="47"/>
      <c r="D839" s="47"/>
      <c r="E839" s="47" t="s">
        <v>471</v>
      </c>
      <c r="F839" s="48" t="n">
        <v>48.2229664</v>
      </c>
      <c r="G839" s="47" t="s">
        <v>472</v>
      </c>
      <c r="H839" s="49" t="n">
        <v>41.06</v>
      </c>
      <c r="I839" s="47" t="s">
        <v>473</v>
      </c>
      <c r="J839" s="48" t="n">
        <v>89.28</v>
      </c>
    </row>
    <row r="840" customFormat="false" ht="29" hidden="false" customHeight="true" outlineLevel="0" collapsed="false">
      <c r="A840" s="47"/>
      <c r="B840" s="47"/>
      <c r="C840" s="47"/>
      <c r="D840" s="47"/>
      <c r="E840" s="47" t="s">
        <v>474</v>
      </c>
      <c r="F840" s="48" t="n">
        <v>146.99</v>
      </c>
      <c r="G840" s="47"/>
      <c r="H840" s="50" t="s">
        <v>475</v>
      </c>
      <c r="I840" s="50"/>
      <c r="J840" s="48" t="n">
        <v>703.79</v>
      </c>
    </row>
    <row r="841" customFormat="false" ht="26.85" hidden="false" customHeight="false" outlineLevel="0" collapsed="false">
      <c r="A841" s="51"/>
      <c r="B841" s="51"/>
      <c r="C841" s="51"/>
      <c r="D841" s="51"/>
      <c r="E841" s="51"/>
      <c r="F841" s="51"/>
      <c r="G841" s="51" t="s">
        <v>476</v>
      </c>
      <c r="H841" s="52" t="n">
        <v>37.8</v>
      </c>
      <c r="I841" s="51" t="s">
        <v>477</v>
      </c>
      <c r="J841" s="53" t="n">
        <v>26603.26</v>
      </c>
    </row>
    <row r="842" customFormat="false" ht="15" hidden="false" customHeight="false" outlineLevel="0" collapsed="false">
      <c r="A842" s="54"/>
      <c r="B842" s="54"/>
      <c r="C842" s="54"/>
      <c r="D842" s="54"/>
      <c r="E842" s="54"/>
      <c r="F842" s="54"/>
      <c r="G842" s="54"/>
      <c r="H842" s="55"/>
      <c r="I842" s="54"/>
      <c r="J842" s="54"/>
    </row>
    <row r="843" customFormat="false" ht="15" hidden="false" customHeight="false" outlineLevel="0" collapsed="false">
      <c r="A843" s="33" t="s">
        <v>253</v>
      </c>
      <c r="B843" s="33"/>
      <c r="C843" s="33"/>
      <c r="D843" s="33" t="s">
        <v>148</v>
      </c>
      <c r="E843" s="33"/>
      <c r="F843" s="33"/>
      <c r="G843" s="33"/>
      <c r="H843" s="34"/>
      <c r="I843" s="33"/>
      <c r="J843" s="35" t="n">
        <v>121795.24</v>
      </c>
    </row>
    <row r="844" customFormat="false" ht="15" hidden="false" customHeight="true" outlineLevel="0" collapsed="false">
      <c r="A844" s="36" t="s">
        <v>254</v>
      </c>
      <c r="B844" s="36" t="s">
        <v>39</v>
      </c>
      <c r="C844" s="36" t="s">
        <v>40</v>
      </c>
      <c r="D844" s="36" t="s">
        <v>10</v>
      </c>
      <c r="E844" s="36" t="s">
        <v>448</v>
      </c>
      <c r="F844" s="36"/>
      <c r="G844" s="36" t="s">
        <v>41</v>
      </c>
      <c r="H844" s="37" t="s">
        <v>42</v>
      </c>
      <c r="I844" s="36" t="s">
        <v>43</v>
      </c>
      <c r="J844" s="36" t="s">
        <v>11</v>
      </c>
    </row>
    <row r="845" customFormat="false" ht="29" hidden="false" customHeight="true" outlineLevel="0" collapsed="false">
      <c r="A845" s="38" t="s">
        <v>449</v>
      </c>
      <c r="B845" s="38" t="s">
        <v>150</v>
      </c>
      <c r="C845" s="38" t="s">
        <v>49</v>
      </c>
      <c r="D845" s="38" t="s">
        <v>151</v>
      </c>
      <c r="E845" s="38" t="s">
        <v>690</v>
      </c>
      <c r="F845" s="38"/>
      <c r="G845" s="38" t="s">
        <v>67</v>
      </c>
      <c r="H845" s="39" t="n">
        <v>1</v>
      </c>
      <c r="I845" s="40" t="n">
        <v>66.38</v>
      </c>
      <c r="J845" s="40" t="n">
        <v>66.38</v>
      </c>
    </row>
    <row r="846" customFormat="false" ht="29" hidden="false" customHeight="true" outlineLevel="0" collapsed="false">
      <c r="A846" s="41" t="s">
        <v>451</v>
      </c>
      <c r="B846" s="41" t="s">
        <v>459</v>
      </c>
      <c r="C846" s="41" t="s">
        <v>49</v>
      </c>
      <c r="D846" s="41" t="s">
        <v>460</v>
      </c>
      <c r="E846" s="41" t="s">
        <v>457</v>
      </c>
      <c r="F846" s="41"/>
      <c r="G846" s="41" t="s">
        <v>458</v>
      </c>
      <c r="H846" s="42" t="n">
        <v>3.956</v>
      </c>
      <c r="I846" s="43" t="n">
        <v>16.78</v>
      </c>
      <c r="J846" s="43" t="n">
        <v>66.38</v>
      </c>
    </row>
    <row r="847" customFormat="false" ht="15" hidden="false" customHeight="false" outlineLevel="0" collapsed="false">
      <c r="A847" s="47"/>
      <c r="B847" s="47"/>
      <c r="C847" s="47"/>
      <c r="D847" s="47"/>
      <c r="E847" s="47" t="s">
        <v>471</v>
      </c>
      <c r="F847" s="48" t="n">
        <v>24.8028518958626</v>
      </c>
      <c r="G847" s="47" t="s">
        <v>472</v>
      </c>
      <c r="H847" s="49" t="n">
        <v>21.12</v>
      </c>
      <c r="I847" s="47" t="s">
        <v>473</v>
      </c>
      <c r="J847" s="48" t="n">
        <v>45.92</v>
      </c>
    </row>
    <row r="848" customFormat="false" ht="29" hidden="false" customHeight="true" outlineLevel="0" collapsed="false">
      <c r="A848" s="47"/>
      <c r="B848" s="47"/>
      <c r="C848" s="47"/>
      <c r="D848" s="47"/>
      <c r="E848" s="47" t="s">
        <v>474</v>
      </c>
      <c r="F848" s="48" t="n">
        <v>17.52</v>
      </c>
      <c r="G848" s="47"/>
      <c r="H848" s="50" t="s">
        <v>475</v>
      </c>
      <c r="I848" s="50"/>
      <c r="J848" s="48" t="n">
        <v>83.9</v>
      </c>
    </row>
    <row r="849" customFormat="false" ht="26.85" hidden="false" customHeight="false" outlineLevel="0" collapsed="false">
      <c r="A849" s="51"/>
      <c r="B849" s="51"/>
      <c r="C849" s="51"/>
      <c r="D849" s="51"/>
      <c r="E849" s="51"/>
      <c r="F849" s="51"/>
      <c r="G849" s="51" t="s">
        <v>476</v>
      </c>
      <c r="H849" s="52" t="n">
        <v>43.42</v>
      </c>
      <c r="I849" s="51" t="s">
        <v>477</v>
      </c>
      <c r="J849" s="53" t="n">
        <v>3642.93</v>
      </c>
    </row>
    <row r="850" customFormat="false" ht="15" hidden="false" customHeight="false" outlineLevel="0" collapsed="false">
      <c r="A850" s="54"/>
      <c r="B850" s="54"/>
      <c r="C850" s="54"/>
      <c r="D850" s="54"/>
      <c r="E850" s="54"/>
      <c r="F850" s="54"/>
      <c r="G850" s="54"/>
      <c r="H850" s="55"/>
      <c r="I850" s="54"/>
      <c r="J850" s="54"/>
    </row>
    <row r="851" customFormat="false" ht="15" hidden="false" customHeight="true" outlineLevel="0" collapsed="false">
      <c r="A851" s="36" t="s">
        <v>255</v>
      </c>
      <c r="B851" s="36" t="s">
        <v>39</v>
      </c>
      <c r="C851" s="36" t="s">
        <v>40</v>
      </c>
      <c r="D851" s="36" t="s">
        <v>10</v>
      </c>
      <c r="E851" s="36" t="s">
        <v>448</v>
      </c>
      <c r="F851" s="36"/>
      <c r="G851" s="36" t="s">
        <v>41</v>
      </c>
      <c r="H851" s="37" t="s">
        <v>42</v>
      </c>
      <c r="I851" s="36" t="s">
        <v>43</v>
      </c>
      <c r="J851" s="36" t="s">
        <v>11</v>
      </c>
    </row>
    <row r="852" customFormat="false" ht="29" hidden="false" customHeight="true" outlineLevel="0" collapsed="false">
      <c r="A852" s="38" t="s">
        <v>449</v>
      </c>
      <c r="B852" s="38" t="s">
        <v>153</v>
      </c>
      <c r="C852" s="38" t="s">
        <v>49</v>
      </c>
      <c r="D852" s="38" t="s">
        <v>154</v>
      </c>
      <c r="E852" s="38" t="s">
        <v>490</v>
      </c>
      <c r="F852" s="38"/>
      <c r="G852" s="38" t="s">
        <v>51</v>
      </c>
      <c r="H852" s="39" t="n">
        <v>1</v>
      </c>
      <c r="I852" s="40" t="n">
        <v>26.74</v>
      </c>
      <c r="J852" s="40" t="n">
        <v>26.74</v>
      </c>
    </row>
    <row r="853" customFormat="false" ht="29" hidden="false" customHeight="true" outlineLevel="0" collapsed="false">
      <c r="A853" s="41" t="s">
        <v>451</v>
      </c>
      <c r="B853" s="41" t="s">
        <v>505</v>
      </c>
      <c r="C853" s="41" t="s">
        <v>49</v>
      </c>
      <c r="D853" s="41" t="s">
        <v>506</v>
      </c>
      <c r="E853" s="41" t="s">
        <v>457</v>
      </c>
      <c r="F853" s="41"/>
      <c r="G853" s="41" t="s">
        <v>458</v>
      </c>
      <c r="H853" s="42" t="n">
        <v>0.2718</v>
      </c>
      <c r="I853" s="43" t="n">
        <v>21.28</v>
      </c>
      <c r="J853" s="43" t="n">
        <v>5.78</v>
      </c>
    </row>
    <row r="854" customFormat="false" ht="29" hidden="false" customHeight="true" outlineLevel="0" collapsed="false">
      <c r="A854" s="41" t="s">
        <v>451</v>
      </c>
      <c r="B854" s="41" t="s">
        <v>459</v>
      </c>
      <c r="C854" s="41" t="s">
        <v>49</v>
      </c>
      <c r="D854" s="41" t="s">
        <v>460</v>
      </c>
      <c r="E854" s="41" t="s">
        <v>457</v>
      </c>
      <c r="F854" s="41"/>
      <c r="G854" s="41" t="s">
        <v>458</v>
      </c>
      <c r="H854" s="42" t="n">
        <v>0.0741</v>
      </c>
      <c r="I854" s="43" t="n">
        <v>16.78</v>
      </c>
      <c r="J854" s="43" t="n">
        <v>1.24</v>
      </c>
    </row>
    <row r="855" customFormat="false" ht="43.5" hidden="false" customHeight="true" outlineLevel="0" collapsed="false">
      <c r="A855" s="41" t="s">
        <v>451</v>
      </c>
      <c r="B855" s="41" t="s">
        <v>691</v>
      </c>
      <c r="C855" s="41" t="s">
        <v>49</v>
      </c>
      <c r="D855" s="41" t="s">
        <v>692</v>
      </c>
      <c r="E855" s="41" t="s">
        <v>490</v>
      </c>
      <c r="F855" s="41"/>
      <c r="G855" s="41" t="s">
        <v>67</v>
      </c>
      <c r="H855" s="42" t="n">
        <v>0.0565</v>
      </c>
      <c r="I855" s="43" t="n">
        <v>349.16</v>
      </c>
      <c r="J855" s="43" t="n">
        <v>19.72</v>
      </c>
    </row>
    <row r="856" customFormat="false" ht="15" hidden="false" customHeight="false" outlineLevel="0" collapsed="false">
      <c r="A856" s="47"/>
      <c r="B856" s="47"/>
      <c r="C856" s="47"/>
      <c r="D856" s="47"/>
      <c r="E856" s="47" t="s">
        <v>471</v>
      </c>
      <c r="F856" s="48" t="n">
        <v>4.00237657988549</v>
      </c>
      <c r="G856" s="47" t="s">
        <v>472</v>
      </c>
      <c r="H856" s="49" t="n">
        <v>3.41</v>
      </c>
      <c r="I856" s="47" t="s">
        <v>473</v>
      </c>
      <c r="J856" s="48" t="n">
        <v>7.41</v>
      </c>
    </row>
    <row r="857" customFormat="false" ht="29" hidden="false" customHeight="true" outlineLevel="0" collapsed="false">
      <c r="A857" s="47"/>
      <c r="B857" s="47"/>
      <c r="C857" s="47"/>
      <c r="D857" s="47"/>
      <c r="E857" s="47" t="s">
        <v>474</v>
      </c>
      <c r="F857" s="48" t="n">
        <v>7.05</v>
      </c>
      <c r="G857" s="47"/>
      <c r="H857" s="50" t="s">
        <v>475</v>
      </c>
      <c r="I857" s="50"/>
      <c r="J857" s="48" t="n">
        <v>33.79</v>
      </c>
    </row>
    <row r="858" customFormat="false" ht="26.85" hidden="false" customHeight="false" outlineLevel="0" collapsed="false">
      <c r="A858" s="51"/>
      <c r="B858" s="51"/>
      <c r="C858" s="51"/>
      <c r="D858" s="51"/>
      <c r="E858" s="51"/>
      <c r="F858" s="51"/>
      <c r="G858" s="51" t="s">
        <v>476</v>
      </c>
      <c r="H858" s="52" t="n">
        <v>96.48</v>
      </c>
      <c r="I858" s="51" t="s">
        <v>477</v>
      </c>
      <c r="J858" s="53" t="n">
        <v>3260.05</v>
      </c>
    </row>
    <row r="859" customFormat="false" ht="15" hidden="false" customHeight="false" outlineLevel="0" collapsed="false">
      <c r="A859" s="54"/>
      <c r="B859" s="54"/>
      <c r="C859" s="54"/>
      <c r="D859" s="54"/>
      <c r="E859" s="54"/>
      <c r="F859" s="54"/>
      <c r="G859" s="54"/>
      <c r="H859" s="55"/>
      <c r="I859" s="54"/>
      <c r="J859" s="54"/>
    </row>
    <row r="860" customFormat="false" ht="15" hidden="false" customHeight="true" outlineLevel="0" collapsed="false">
      <c r="A860" s="36" t="s">
        <v>256</v>
      </c>
      <c r="B860" s="36" t="s">
        <v>39</v>
      </c>
      <c r="C860" s="36" t="s">
        <v>40</v>
      </c>
      <c r="D860" s="36" t="s">
        <v>10</v>
      </c>
      <c r="E860" s="36" t="s">
        <v>448</v>
      </c>
      <c r="F860" s="36"/>
      <c r="G860" s="36" t="s">
        <v>41</v>
      </c>
      <c r="H860" s="37" t="s">
        <v>42</v>
      </c>
      <c r="I860" s="36" t="s">
        <v>43</v>
      </c>
      <c r="J860" s="36" t="s">
        <v>11</v>
      </c>
    </row>
    <row r="861" customFormat="false" ht="43.5" hidden="false" customHeight="true" outlineLevel="0" collapsed="false">
      <c r="A861" s="38" t="s">
        <v>449</v>
      </c>
      <c r="B861" s="38" t="s">
        <v>156</v>
      </c>
      <c r="C861" s="38" t="s">
        <v>49</v>
      </c>
      <c r="D861" s="38" t="s">
        <v>157</v>
      </c>
      <c r="E861" s="38" t="s">
        <v>490</v>
      </c>
      <c r="F861" s="38"/>
      <c r="G861" s="38" t="s">
        <v>158</v>
      </c>
      <c r="H861" s="39" t="n">
        <v>1</v>
      </c>
      <c r="I861" s="40" t="n">
        <v>14.45</v>
      </c>
      <c r="J861" s="40" t="n">
        <v>14.45</v>
      </c>
    </row>
    <row r="862" customFormat="false" ht="29" hidden="false" customHeight="true" outlineLevel="0" collapsed="false">
      <c r="A862" s="41" t="s">
        <v>451</v>
      </c>
      <c r="B862" s="41" t="s">
        <v>693</v>
      </c>
      <c r="C862" s="41" t="s">
        <v>49</v>
      </c>
      <c r="D862" s="41" t="s">
        <v>694</v>
      </c>
      <c r="E862" s="41" t="s">
        <v>457</v>
      </c>
      <c r="F862" s="41"/>
      <c r="G862" s="41" t="s">
        <v>458</v>
      </c>
      <c r="H862" s="42" t="n">
        <v>0.0175</v>
      </c>
      <c r="I862" s="43" t="n">
        <v>16.59</v>
      </c>
      <c r="J862" s="43" t="n">
        <v>0.29</v>
      </c>
    </row>
    <row r="863" customFormat="false" ht="29" hidden="false" customHeight="true" outlineLevel="0" collapsed="false">
      <c r="A863" s="41" t="s">
        <v>451</v>
      </c>
      <c r="B863" s="41" t="s">
        <v>695</v>
      </c>
      <c r="C863" s="41" t="s">
        <v>49</v>
      </c>
      <c r="D863" s="41" t="s">
        <v>696</v>
      </c>
      <c r="E863" s="41" t="s">
        <v>457</v>
      </c>
      <c r="F863" s="41"/>
      <c r="G863" s="41" t="s">
        <v>458</v>
      </c>
      <c r="H863" s="42" t="n">
        <v>0.1069</v>
      </c>
      <c r="I863" s="43" t="n">
        <v>21.12</v>
      </c>
      <c r="J863" s="43" t="n">
        <v>2.25</v>
      </c>
    </row>
    <row r="864" customFormat="false" ht="29" hidden="false" customHeight="true" outlineLevel="0" collapsed="false">
      <c r="A864" s="41" t="s">
        <v>451</v>
      </c>
      <c r="B864" s="41" t="s">
        <v>697</v>
      </c>
      <c r="C864" s="41" t="s">
        <v>49</v>
      </c>
      <c r="D864" s="41" t="s">
        <v>698</v>
      </c>
      <c r="E864" s="41" t="s">
        <v>490</v>
      </c>
      <c r="F864" s="41"/>
      <c r="G864" s="41" t="s">
        <v>158</v>
      </c>
      <c r="H864" s="42" t="n">
        <v>1</v>
      </c>
      <c r="I864" s="43" t="n">
        <v>10.93</v>
      </c>
      <c r="J864" s="43" t="n">
        <v>10.93</v>
      </c>
    </row>
    <row r="865" customFormat="false" ht="43.5" hidden="false" customHeight="true" outlineLevel="0" collapsed="false">
      <c r="A865" s="44" t="s">
        <v>461</v>
      </c>
      <c r="B865" s="44" t="s">
        <v>699</v>
      </c>
      <c r="C865" s="44" t="s">
        <v>49</v>
      </c>
      <c r="D865" s="44" t="s">
        <v>700</v>
      </c>
      <c r="E865" s="44" t="s">
        <v>464</v>
      </c>
      <c r="F865" s="44"/>
      <c r="G865" s="44" t="s">
        <v>79</v>
      </c>
      <c r="H865" s="45" t="n">
        <v>1.19</v>
      </c>
      <c r="I865" s="46" t="n">
        <v>0.22</v>
      </c>
      <c r="J865" s="46" t="n">
        <v>0.26</v>
      </c>
    </row>
    <row r="866" customFormat="false" ht="29" hidden="false" customHeight="true" outlineLevel="0" collapsed="false">
      <c r="A866" s="44" t="s">
        <v>461</v>
      </c>
      <c r="B866" s="44" t="s">
        <v>701</v>
      </c>
      <c r="C866" s="44" t="s">
        <v>49</v>
      </c>
      <c r="D866" s="44" t="s">
        <v>702</v>
      </c>
      <c r="E866" s="44" t="s">
        <v>464</v>
      </c>
      <c r="F866" s="44"/>
      <c r="G866" s="44" t="s">
        <v>158</v>
      </c>
      <c r="H866" s="45" t="n">
        <v>0.025</v>
      </c>
      <c r="I866" s="46" t="n">
        <v>28.8</v>
      </c>
      <c r="J866" s="46" t="n">
        <v>0.72</v>
      </c>
    </row>
    <row r="867" customFormat="false" ht="15" hidden="false" customHeight="false" outlineLevel="0" collapsed="false">
      <c r="A867" s="47"/>
      <c r="B867" s="47"/>
      <c r="C867" s="47"/>
      <c r="D867" s="47"/>
      <c r="E867" s="47" t="s">
        <v>471</v>
      </c>
      <c r="F867" s="48" t="n">
        <v>1.55557956141298</v>
      </c>
      <c r="G867" s="47" t="s">
        <v>472</v>
      </c>
      <c r="H867" s="49" t="n">
        <v>1.32</v>
      </c>
      <c r="I867" s="47" t="s">
        <v>473</v>
      </c>
      <c r="J867" s="48" t="n">
        <v>2.88</v>
      </c>
    </row>
    <row r="868" customFormat="false" ht="29" hidden="false" customHeight="true" outlineLevel="0" collapsed="false">
      <c r="A868" s="47"/>
      <c r="B868" s="47"/>
      <c r="C868" s="47"/>
      <c r="D868" s="47"/>
      <c r="E868" s="47" t="s">
        <v>474</v>
      </c>
      <c r="F868" s="48" t="n">
        <v>3.81</v>
      </c>
      <c r="G868" s="47"/>
      <c r="H868" s="50" t="s">
        <v>475</v>
      </c>
      <c r="I868" s="50"/>
      <c r="J868" s="48" t="n">
        <v>18.26</v>
      </c>
    </row>
    <row r="869" customFormat="false" ht="26.85" hidden="false" customHeight="false" outlineLevel="0" collapsed="false">
      <c r="A869" s="51"/>
      <c r="B869" s="51"/>
      <c r="C869" s="51"/>
      <c r="D869" s="51"/>
      <c r="E869" s="51"/>
      <c r="F869" s="51"/>
      <c r="G869" s="51" t="s">
        <v>476</v>
      </c>
      <c r="H869" s="52" t="n">
        <v>61.02</v>
      </c>
      <c r="I869" s="51" t="s">
        <v>477</v>
      </c>
      <c r="J869" s="53" t="n">
        <v>1114.22</v>
      </c>
    </row>
    <row r="870" customFormat="false" ht="15" hidden="false" customHeight="false" outlineLevel="0" collapsed="false">
      <c r="A870" s="54"/>
      <c r="B870" s="54"/>
      <c r="C870" s="54"/>
      <c r="D870" s="54"/>
      <c r="E870" s="54"/>
      <c r="F870" s="54"/>
      <c r="G870" s="54"/>
      <c r="H870" s="55"/>
      <c r="I870" s="54"/>
      <c r="J870" s="54"/>
    </row>
    <row r="871" customFormat="false" ht="15" hidden="false" customHeight="true" outlineLevel="0" collapsed="false">
      <c r="A871" s="36" t="s">
        <v>257</v>
      </c>
      <c r="B871" s="36" t="s">
        <v>39</v>
      </c>
      <c r="C871" s="36" t="s">
        <v>40</v>
      </c>
      <c r="D871" s="36" t="s">
        <v>10</v>
      </c>
      <c r="E871" s="36" t="s">
        <v>448</v>
      </c>
      <c r="F871" s="36"/>
      <c r="G871" s="36" t="s">
        <v>41</v>
      </c>
      <c r="H871" s="37" t="s">
        <v>42</v>
      </c>
      <c r="I871" s="36" t="s">
        <v>43</v>
      </c>
      <c r="J871" s="36" t="s">
        <v>11</v>
      </c>
    </row>
    <row r="872" customFormat="false" ht="43.5" hidden="false" customHeight="true" outlineLevel="0" collapsed="false">
      <c r="A872" s="38" t="s">
        <v>449</v>
      </c>
      <c r="B872" s="38" t="s">
        <v>160</v>
      </c>
      <c r="C872" s="38" t="s">
        <v>49</v>
      </c>
      <c r="D872" s="38" t="s">
        <v>161</v>
      </c>
      <c r="E872" s="38" t="s">
        <v>490</v>
      </c>
      <c r="F872" s="38"/>
      <c r="G872" s="38" t="s">
        <v>158</v>
      </c>
      <c r="H872" s="39" t="n">
        <v>1</v>
      </c>
      <c r="I872" s="40" t="n">
        <v>13.71</v>
      </c>
      <c r="J872" s="40" t="n">
        <v>13.71</v>
      </c>
    </row>
    <row r="873" customFormat="false" ht="29" hidden="false" customHeight="true" outlineLevel="0" collapsed="false">
      <c r="A873" s="41" t="s">
        <v>451</v>
      </c>
      <c r="B873" s="41" t="s">
        <v>693</v>
      </c>
      <c r="C873" s="41" t="s">
        <v>49</v>
      </c>
      <c r="D873" s="41" t="s">
        <v>694</v>
      </c>
      <c r="E873" s="41" t="s">
        <v>457</v>
      </c>
      <c r="F873" s="41"/>
      <c r="G873" s="41" t="s">
        <v>458</v>
      </c>
      <c r="H873" s="42" t="n">
        <v>0.0092</v>
      </c>
      <c r="I873" s="43" t="n">
        <v>16.59</v>
      </c>
      <c r="J873" s="43" t="n">
        <v>0.15</v>
      </c>
    </row>
    <row r="874" customFormat="false" ht="29" hidden="false" customHeight="true" outlineLevel="0" collapsed="false">
      <c r="A874" s="41" t="s">
        <v>451</v>
      </c>
      <c r="B874" s="41" t="s">
        <v>695</v>
      </c>
      <c r="C874" s="41" t="s">
        <v>49</v>
      </c>
      <c r="D874" s="41" t="s">
        <v>696</v>
      </c>
      <c r="E874" s="41" t="s">
        <v>457</v>
      </c>
      <c r="F874" s="41"/>
      <c r="G874" s="41" t="s">
        <v>458</v>
      </c>
      <c r="H874" s="42" t="n">
        <v>0.0561</v>
      </c>
      <c r="I874" s="43" t="n">
        <v>21.12</v>
      </c>
      <c r="J874" s="43" t="n">
        <v>1.18</v>
      </c>
    </row>
    <row r="875" customFormat="false" ht="29" hidden="false" customHeight="true" outlineLevel="0" collapsed="false">
      <c r="A875" s="41" t="s">
        <v>451</v>
      </c>
      <c r="B875" s="41" t="s">
        <v>703</v>
      </c>
      <c r="C875" s="41" t="s">
        <v>49</v>
      </c>
      <c r="D875" s="41" t="s">
        <v>704</v>
      </c>
      <c r="E875" s="41" t="s">
        <v>490</v>
      </c>
      <c r="F875" s="41"/>
      <c r="G875" s="41" t="s">
        <v>158</v>
      </c>
      <c r="H875" s="42" t="n">
        <v>1</v>
      </c>
      <c r="I875" s="43" t="n">
        <v>11.5</v>
      </c>
      <c r="J875" s="43" t="n">
        <v>11.5</v>
      </c>
    </row>
    <row r="876" customFormat="false" ht="43.5" hidden="false" customHeight="true" outlineLevel="0" collapsed="false">
      <c r="A876" s="44" t="s">
        <v>461</v>
      </c>
      <c r="B876" s="44" t="s">
        <v>699</v>
      </c>
      <c r="C876" s="44" t="s">
        <v>49</v>
      </c>
      <c r="D876" s="44" t="s">
        <v>700</v>
      </c>
      <c r="E876" s="44" t="s">
        <v>464</v>
      </c>
      <c r="F876" s="44"/>
      <c r="G876" s="44" t="s">
        <v>79</v>
      </c>
      <c r="H876" s="45" t="n">
        <v>0.743</v>
      </c>
      <c r="I876" s="46" t="n">
        <v>0.22</v>
      </c>
      <c r="J876" s="46" t="n">
        <v>0.16</v>
      </c>
    </row>
    <row r="877" customFormat="false" ht="29" hidden="false" customHeight="true" outlineLevel="0" collapsed="false">
      <c r="A877" s="44" t="s">
        <v>461</v>
      </c>
      <c r="B877" s="44" t="s">
        <v>701</v>
      </c>
      <c r="C877" s="44" t="s">
        <v>49</v>
      </c>
      <c r="D877" s="44" t="s">
        <v>702</v>
      </c>
      <c r="E877" s="44" t="s">
        <v>464</v>
      </c>
      <c r="F877" s="44"/>
      <c r="G877" s="44" t="s">
        <v>158</v>
      </c>
      <c r="H877" s="45" t="n">
        <v>0.025</v>
      </c>
      <c r="I877" s="46" t="n">
        <v>28.8</v>
      </c>
      <c r="J877" s="46" t="n">
        <v>0.72</v>
      </c>
    </row>
    <row r="878" customFormat="false" ht="15" hidden="false" customHeight="false" outlineLevel="0" collapsed="false">
      <c r="A878" s="47"/>
      <c r="B878" s="47"/>
      <c r="C878" s="47"/>
      <c r="D878" s="47"/>
      <c r="E878" s="47" t="s">
        <v>471</v>
      </c>
      <c r="F878" s="48" t="n">
        <v>0.675164740196608</v>
      </c>
      <c r="G878" s="47" t="s">
        <v>472</v>
      </c>
      <c r="H878" s="49" t="n">
        <v>0.57</v>
      </c>
      <c r="I878" s="47" t="s">
        <v>473</v>
      </c>
      <c r="J878" s="48" t="n">
        <v>1.25</v>
      </c>
    </row>
    <row r="879" customFormat="false" ht="29" hidden="false" customHeight="true" outlineLevel="0" collapsed="false">
      <c r="A879" s="47"/>
      <c r="B879" s="47"/>
      <c r="C879" s="47"/>
      <c r="D879" s="47"/>
      <c r="E879" s="47" t="s">
        <v>474</v>
      </c>
      <c r="F879" s="48" t="n">
        <v>3.61</v>
      </c>
      <c r="G879" s="47"/>
      <c r="H879" s="50" t="s">
        <v>475</v>
      </c>
      <c r="I879" s="50"/>
      <c r="J879" s="48" t="n">
        <v>17.32</v>
      </c>
    </row>
    <row r="880" customFormat="false" ht="26.85" hidden="false" customHeight="false" outlineLevel="0" collapsed="false">
      <c r="A880" s="51"/>
      <c r="B880" s="51"/>
      <c r="C880" s="51"/>
      <c r="D880" s="51"/>
      <c r="E880" s="51"/>
      <c r="F880" s="51"/>
      <c r="G880" s="51" t="s">
        <v>476</v>
      </c>
      <c r="H880" s="52" t="n">
        <v>164.52</v>
      </c>
      <c r="I880" s="51" t="s">
        <v>477</v>
      </c>
      <c r="J880" s="53" t="n">
        <v>2849.48</v>
      </c>
    </row>
    <row r="881" customFormat="false" ht="15" hidden="false" customHeight="false" outlineLevel="0" collapsed="false">
      <c r="A881" s="54"/>
      <c r="B881" s="54"/>
      <c r="C881" s="54"/>
      <c r="D881" s="54"/>
      <c r="E881" s="54"/>
      <c r="F881" s="54"/>
      <c r="G881" s="54"/>
      <c r="H881" s="55"/>
      <c r="I881" s="54"/>
      <c r="J881" s="54"/>
    </row>
    <row r="882" customFormat="false" ht="15" hidden="false" customHeight="true" outlineLevel="0" collapsed="false">
      <c r="A882" s="36" t="s">
        <v>258</v>
      </c>
      <c r="B882" s="36" t="s">
        <v>39</v>
      </c>
      <c r="C882" s="36" t="s">
        <v>40</v>
      </c>
      <c r="D882" s="36" t="s">
        <v>10</v>
      </c>
      <c r="E882" s="36" t="s">
        <v>448</v>
      </c>
      <c r="F882" s="36"/>
      <c r="G882" s="36" t="s">
        <v>41</v>
      </c>
      <c r="H882" s="37" t="s">
        <v>42</v>
      </c>
      <c r="I882" s="36" t="s">
        <v>43</v>
      </c>
      <c r="J882" s="36" t="s">
        <v>11</v>
      </c>
    </row>
    <row r="883" customFormat="false" ht="58" hidden="false" customHeight="true" outlineLevel="0" collapsed="false">
      <c r="A883" s="38" t="s">
        <v>449</v>
      </c>
      <c r="B883" s="38" t="s">
        <v>163</v>
      </c>
      <c r="C883" s="38" t="s">
        <v>49</v>
      </c>
      <c r="D883" s="38" t="s">
        <v>164</v>
      </c>
      <c r="E883" s="38" t="s">
        <v>490</v>
      </c>
      <c r="F883" s="38"/>
      <c r="G883" s="38" t="s">
        <v>51</v>
      </c>
      <c r="H883" s="39" t="n">
        <v>1</v>
      </c>
      <c r="I883" s="40" t="n">
        <v>55.67</v>
      </c>
      <c r="J883" s="40" t="n">
        <v>55.67</v>
      </c>
    </row>
    <row r="884" customFormat="false" ht="29" hidden="false" customHeight="true" outlineLevel="0" collapsed="false">
      <c r="A884" s="41" t="s">
        <v>451</v>
      </c>
      <c r="B884" s="41" t="s">
        <v>479</v>
      </c>
      <c r="C884" s="41" t="s">
        <v>49</v>
      </c>
      <c r="D884" s="41" t="s">
        <v>480</v>
      </c>
      <c r="E884" s="41" t="s">
        <v>457</v>
      </c>
      <c r="F884" s="41"/>
      <c r="G884" s="41" t="s">
        <v>458</v>
      </c>
      <c r="H884" s="42" t="n">
        <v>0.117</v>
      </c>
      <c r="I884" s="43" t="n">
        <v>17.28</v>
      </c>
      <c r="J884" s="43" t="n">
        <v>2.02</v>
      </c>
    </row>
    <row r="885" customFormat="false" ht="29" hidden="false" customHeight="true" outlineLevel="0" collapsed="false">
      <c r="A885" s="41" t="s">
        <v>451</v>
      </c>
      <c r="B885" s="41" t="s">
        <v>455</v>
      </c>
      <c r="C885" s="41" t="s">
        <v>49</v>
      </c>
      <c r="D885" s="41" t="s">
        <v>456</v>
      </c>
      <c r="E885" s="41" t="s">
        <v>457</v>
      </c>
      <c r="F885" s="41"/>
      <c r="G885" s="41" t="s">
        <v>458</v>
      </c>
      <c r="H885" s="42" t="n">
        <v>0.638</v>
      </c>
      <c r="I885" s="43" t="n">
        <v>20.94</v>
      </c>
      <c r="J885" s="43" t="n">
        <v>13.35</v>
      </c>
    </row>
    <row r="886" customFormat="false" ht="43.5" hidden="false" customHeight="true" outlineLevel="0" collapsed="false">
      <c r="A886" s="41" t="s">
        <v>451</v>
      </c>
      <c r="B886" s="41" t="s">
        <v>705</v>
      </c>
      <c r="C886" s="41" t="s">
        <v>49</v>
      </c>
      <c r="D886" s="41" t="s">
        <v>706</v>
      </c>
      <c r="E886" s="41" t="s">
        <v>490</v>
      </c>
      <c r="F886" s="41"/>
      <c r="G886" s="41" t="s">
        <v>51</v>
      </c>
      <c r="H886" s="42" t="n">
        <v>0.094</v>
      </c>
      <c r="I886" s="43" t="n">
        <v>237.95</v>
      </c>
      <c r="J886" s="43" t="n">
        <v>22.36</v>
      </c>
    </row>
    <row r="887" customFormat="false" ht="29" hidden="false" customHeight="true" outlineLevel="0" collapsed="false">
      <c r="A887" s="44" t="s">
        <v>461</v>
      </c>
      <c r="B887" s="44" t="s">
        <v>707</v>
      </c>
      <c r="C887" s="44" t="s">
        <v>49</v>
      </c>
      <c r="D887" s="44" t="s">
        <v>708</v>
      </c>
      <c r="E887" s="44" t="s">
        <v>464</v>
      </c>
      <c r="F887" s="44"/>
      <c r="G887" s="44" t="s">
        <v>642</v>
      </c>
      <c r="H887" s="45" t="n">
        <v>0.004</v>
      </c>
      <c r="I887" s="46" t="n">
        <v>8.72</v>
      </c>
      <c r="J887" s="46" t="n">
        <v>0.03</v>
      </c>
    </row>
    <row r="888" customFormat="false" ht="29" hidden="false" customHeight="true" outlineLevel="0" collapsed="false">
      <c r="A888" s="44" t="s">
        <v>461</v>
      </c>
      <c r="B888" s="44" t="s">
        <v>709</v>
      </c>
      <c r="C888" s="44" t="s">
        <v>49</v>
      </c>
      <c r="D888" s="44" t="s">
        <v>710</v>
      </c>
      <c r="E888" s="44" t="s">
        <v>499</v>
      </c>
      <c r="F888" s="44"/>
      <c r="G888" s="44" t="s">
        <v>711</v>
      </c>
      <c r="H888" s="45" t="n">
        <v>0.196</v>
      </c>
      <c r="I888" s="46" t="n">
        <v>19.13</v>
      </c>
      <c r="J888" s="46" t="n">
        <v>3.74</v>
      </c>
    </row>
    <row r="889" customFormat="false" ht="43.5" hidden="false" customHeight="true" outlineLevel="0" collapsed="false">
      <c r="A889" s="44" t="s">
        <v>461</v>
      </c>
      <c r="B889" s="44" t="s">
        <v>712</v>
      </c>
      <c r="C889" s="44" t="s">
        <v>49</v>
      </c>
      <c r="D889" s="44" t="s">
        <v>713</v>
      </c>
      <c r="E889" s="44" t="s">
        <v>499</v>
      </c>
      <c r="F889" s="44"/>
      <c r="G889" s="44" t="s">
        <v>711</v>
      </c>
      <c r="H889" s="45" t="n">
        <v>0.393</v>
      </c>
      <c r="I889" s="46" t="n">
        <v>20</v>
      </c>
      <c r="J889" s="46" t="n">
        <v>7.86</v>
      </c>
    </row>
    <row r="890" customFormat="false" ht="43.5" hidden="false" customHeight="true" outlineLevel="0" collapsed="false">
      <c r="A890" s="44" t="s">
        <v>461</v>
      </c>
      <c r="B890" s="44" t="s">
        <v>714</v>
      </c>
      <c r="C890" s="44" t="s">
        <v>49</v>
      </c>
      <c r="D890" s="44" t="s">
        <v>715</v>
      </c>
      <c r="E890" s="44" t="s">
        <v>499</v>
      </c>
      <c r="F890" s="44"/>
      <c r="G890" s="44" t="s">
        <v>58</v>
      </c>
      <c r="H890" s="45" t="n">
        <v>0.785</v>
      </c>
      <c r="I890" s="46" t="n">
        <v>7.36</v>
      </c>
      <c r="J890" s="46" t="n">
        <v>5.77</v>
      </c>
    </row>
    <row r="891" customFormat="false" ht="29" hidden="false" customHeight="true" outlineLevel="0" collapsed="false">
      <c r="A891" s="44" t="s">
        <v>461</v>
      </c>
      <c r="B891" s="44" t="s">
        <v>716</v>
      </c>
      <c r="C891" s="44" t="s">
        <v>49</v>
      </c>
      <c r="D891" s="44" t="s">
        <v>717</v>
      </c>
      <c r="E891" s="44" t="s">
        <v>464</v>
      </c>
      <c r="F891" s="44"/>
      <c r="G891" s="44" t="s">
        <v>158</v>
      </c>
      <c r="H891" s="45" t="n">
        <v>0.019</v>
      </c>
      <c r="I891" s="46" t="n">
        <v>28.88</v>
      </c>
      <c r="J891" s="46" t="n">
        <v>0.54</v>
      </c>
    </row>
    <row r="892" customFormat="false" ht="15" hidden="false" customHeight="false" outlineLevel="0" collapsed="false">
      <c r="A892" s="47"/>
      <c r="B892" s="47"/>
      <c r="C892" s="47"/>
      <c r="D892" s="47"/>
      <c r="E892" s="47" t="s">
        <v>471</v>
      </c>
      <c r="F892" s="48" t="n">
        <v>7.51863454682943</v>
      </c>
      <c r="G892" s="47" t="s">
        <v>472</v>
      </c>
      <c r="H892" s="49" t="n">
        <v>6.4</v>
      </c>
      <c r="I892" s="47" t="s">
        <v>473</v>
      </c>
      <c r="J892" s="48" t="n">
        <v>13.92</v>
      </c>
    </row>
    <row r="893" customFormat="false" ht="29" hidden="false" customHeight="true" outlineLevel="0" collapsed="false">
      <c r="A893" s="47"/>
      <c r="B893" s="47"/>
      <c r="C893" s="47"/>
      <c r="D893" s="47"/>
      <c r="E893" s="47" t="s">
        <v>474</v>
      </c>
      <c r="F893" s="48" t="n">
        <v>14.69</v>
      </c>
      <c r="G893" s="47"/>
      <c r="H893" s="50" t="s">
        <v>475</v>
      </c>
      <c r="I893" s="50"/>
      <c r="J893" s="48" t="n">
        <v>70.36</v>
      </c>
    </row>
    <row r="894" customFormat="false" ht="26.85" hidden="false" customHeight="false" outlineLevel="0" collapsed="false">
      <c r="A894" s="51"/>
      <c r="B894" s="51"/>
      <c r="C894" s="51"/>
      <c r="D894" s="51"/>
      <c r="E894" s="51"/>
      <c r="F894" s="51"/>
      <c r="G894" s="51" t="s">
        <v>476</v>
      </c>
      <c r="H894" s="52" t="n">
        <v>71.68</v>
      </c>
      <c r="I894" s="51" t="s">
        <v>477</v>
      </c>
      <c r="J894" s="53" t="n">
        <v>5043.4</v>
      </c>
    </row>
    <row r="895" customFormat="false" ht="15" hidden="false" customHeight="false" outlineLevel="0" collapsed="false">
      <c r="A895" s="54"/>
      <c r="B895" s="54"/>
      <c r="C895" s="54"/>
      <c r="D895" s="54"/>
      <c r="E895" s="54"/>
      <c r="F895" s="54"/>
      <c r="G895" s="54"/>
      <c r="H895" s="55"/>
      <c r="I895" s="54"/>
      <c r="J895" s="54"/>
    </row>
    <row r="896" customFormat="false" ht="15" hidden="false" customHeight="true" outlineLevel="0" collapsed="false">
      <c r="A896" s="36" t="s">
        <v>811</v>
      </c>
      <c r="B896" s="36" t="s">
        <v>39</v>
      </c>
      <c r="C896" s="36" t="s">
        <v>40</v>
      </c>
      <c r="D896" s="36" t="s">
        <v>10</v>
      </c>
      <c r="E896" s="36" t="s">
        <v>448</v>
      </c>
      <c r="F896" s="36"/>
      <c r="G896" s="36" t="s">
        <v>41</v>
      </c>
      <c r="H896" s="37" t="s">
        <v>42</v>
      </c>
      <c r="I896" s="36" t="s">
        <v>43</v>
      </c>
      <c r="J896" s="36" t="s">
        <v>11</v>
      </c>
    </row>
    <row r="897" customFormat="false" ht="43.5" hidden="false" customHeight="true" outlineLevel="0" collapsed="false">
      <c r="A897" s="38" t="s">
        <v>449</v>
      </c>
      <c r="B897" s="38" t="s">
        <v>166</v>
      </c>
      <c r="C897" s="38" t="s">
        <v>49</v>
      </c>
      <c r="D897" s="38" t="s">
        <v>167</v>
      </c>
      <c r="E897" s="38" t="s">
        <v>490</v>
      </c>
      <c r="F897" s="38"/>
      <c r="G897" s="38" t="s">
        <v>67</v>
      </c>
      <c r="H897" s="39" t="n">
        <v>1</v>
      </c>
      <c r="I897" s="40" t="n">
        <v>456.92</v>
      </c>
      <c r="J897" s="40" t="n">
        <v>456.92</v>
      </c>
    </row>
    <row r="898" customFormat="false" ht="29" hidden="false" customHeight="true" outlineLevel="0" collapsed="false">
      <c r="A898" s="41" t="s">
        <v>451</v>
      </c>
      <c r="B898" s="41" t="s">
        <v>459</v>
      </c>
      <c r="C898" s="41" t="s">
        <v>49</v>
      </c>
      <c r="D898" s="41" t="s">
        <v>460</v>
      </c>
      <c r="E898" s="41" t="s">
        <v>457</v>
      </c>
      <c r="F898" s="41"/>
      <c r="G898" s="41" t="s">
        <v>458</v>
      </c>
      <c r="H898" s="42" t="n">
        <v>2.3117</v>
      </c>
      <c r="I898" s="43" t="n">
        <v>16.78</v>
      </c>
      <c r="J898" s="43" t="n">
        <v>38.79</v>
      </c>
    </row>
    <row r="899" customFormat="false" ht="29" hidden="false" customHeight="true" outlineLevel="0" collapsed="false">
      <c r="A899" s="41" t="s">
        <v>451</v>
      </c>
      <c r="B899" s="41" t="s">
        <v>718</v>
      </c>
      <c r="C899" s="41" t="s">
        <v>49</v>
      </c>
      <c r="D899" s="41" t="s">
        <v>719</v>
      </c>
      <c r="E899" s="41" t="s">
        <v>457</v>
      </c>
      <c r="F899" s="41"/>
      <c r="G899" s="41" t="s">
        <v>458</v>
      </c>
      <c r="H899" s="42" t="n">
        <v>1.4637</v>
      </c>
      <c r="I899" s="43" t="n">
        <v>15.41</v>
      </c>
      <c r="J899" s="43" t="n">
        <v>22.55</v>
      </c>
    </row>
    <row r="900" customFormat="false" ht="43.5" hidden="false" customHeight="true" outlineLevel="0" collapsed="false">
      <c r="A900" s="41" t="s">
        <v>451</v>
      </c>
      <c r="B900" s="41" t="s">
        <v>720</v>
      </c>
      <c r="C900" s="41" t="s">
        <v>49</v>
      </c>
      <c r="D900" s="41" t="s">
        <v>721</v>
      </c>
      <c r="E900" s="41" t="s">
        <v>483</v>
      </c>
      <c r="F900" s="41"/>
      <c r="G900" s="41" t="s">
        <v>484</v>
      </c>
      <c r="H900" s="42" t="n">
        <v>0.7534</v>
      </c>
      <c r="I900" s="43" t="n">
        <v>2.23</v>
      </c>
      <c r="J900" s="43" t="n">
        <v>1.68</v>
      </c>
    </row>
    <row r="901" customFormat="false" ht="43.5" hidden="false" customHeight="true" outlineLevel="0" collapsed="false">
      <c r="A901" s="41" t="s">
        <v>451</v>
      </c>
      <c r="B901" s="41" t="s">
        <v>722</v>
      </c>
      <c r="C901" s="41" t="s">
        <v>49</v>
      </c>
      <c r="D901" s="41" t="s">
        <v>723</v>
      </c>
      <c r="E901" s="41" t="s">
        <v>483</v>
      </c>
      <c r="F901" s="41"/>
      <c r="G901" s="41" t="s">
        <v>487</v>
      </c>
      <c r="H901" s="42" t="n">
        <v>0.7103</v>
      </c>
      <c r="I901" s="43" t="n">
        <v>0.36</v>
      </c>
      <c r="J901" s="43" t="n">
        <v>0.25</v>
      </c>
    </row>
    <row r="902" customFormat="false" ht="29" hidden="false" customHeight="true" outlineLevel="0" collapsed="false">
      <c r="A902" s="44" t="s">
        <v>461</v>
      </c>
      <c r="B902" s="44" t="s">
        <v>564</v>
      </c>
      <c r="C902" s="44" t="s">
        <v>49</v>
      </c>
      <c r="D902" s="44" t="s">
        <v>565</v>
      </c>
      <c r="E902" s="44" t="s">
        <v>464</v>
      </c>
      <c r="F902" s="44"/>
      <c r="G902" s="44" t="s">
        <v>67</v>
      </c>
      <c r="H902" s="45" t="n">
        <v>0.7229</v>
      </c>
      <c r="I902" s="46" t="n">
        <v>95</v>
      </c>
      <c r="J902" s="46" t="n">
        <v>68.67</v>
      </c>
    </row>
    <row r="903" customFormat="false" ht="15" hidden="false" customHeight="true" outlineLevel="0" collapsed="false">
      <c r="A903" s="44" t="s">
        <v>461</v>
      </c>
      <c r="B903" s="44" t="s">
        <v>724</v>
      </c>
      <c r="C903" s="44" t="s">
        <v>49</v>
      </c>
      <c r="D903" s="44" t="s">
        <v>725</v>
      </c>
      <c r="E903" s="44" t="s">
        <v>464</v>
      </c>
      <c r="F903" s="44"/>
      <c r="G903" s="44" t="s">
        <v>158</v>
      </c>
      <c r="H903" s="45" t="n">
        <v>362.6579</v>
      </c>
      <c r="I903" s="46" t="n">
        <v>0.77</v>
      </c>
      <c r="J903" s="46" t="n">
        <v>279.24</v>
      </c>
    </row>
    <row r="904" customFormat="false" ht="29" hidden="false" customHeight="true" outlineLevel="0" collapsed="false">
      <c r="A904" s="44" t="s">
        <v>461</v>
      </c>
      <c r="B904" s="44" t="s">
        <v>726</v>
      </c>
      <c r="C904" s="44" t="s">
        <v>49</v>
      </c>
      <c r="D904" s="44" t="s">
        <v>727</v>
      </c>
      <c r="E904" s="44" t="s">
        <v>464</v>
      </c>
      <c r="F904" s="44"/>
      <c r="G904" s="44" t="s">
        <v>67</v>
      </c>
      <c r="H904" s="45" t="n">
        <v>0.5934</v>
      </c>
      <c r="I904" s="46" t="n">
        <v>77.09</v>
      </c>
      <c r="J904" s="46" t="n">
        <v>45.74</v>
      </c>
    </row>
    <row r="905" customFormat="false" ht="15" hidden="false" customHeight="false" outlineLevel="0" collapsed="false">
      <c r="A905" s="47"/>
      <c r="B905" s="47"/>
      <c r="C905" s="47"/>
      <c r="D905" s="47"/>
      <c r="E905" s="47" t="s">
        <v>471</v>
      </c>
      <c r="F905" s="48" t="n">
        <v>23.3823052824889</v>
      </c>
      <c r="G905" s="47" t="s">
        <v>472</v>
      </c>
      <c r="H905" s="49" t="n">
        <v>19.91</v>
      </c>
      <c r="I905" s="47" t="s">
        <v>473</v>
      </c>
      <c r="J905" s="48" t="n">
        <v>43.29</v>
      </c>
    </row>
    <row r="906" customFormat="false" ht="29" hidden="false" customHeight="true" outlineLevel="0" collapsed="false">
      <c r="A906" s="47"/>
      <c r="B906" s="47"/>
      <c r="C906" s="47"/>
      <c r="D906" s="47"/>
      <c r="E906" s="47" t="s">
        <v>474</v>
      </c>
      <c r="F906" s="48" t="n">
        <v>120.62</v>
      </c>
      <c r="G906" s="47"/>
      <c r="H906" s="50" t="s">
        <v>475</v>
      </c>
      <c r="I906" s="50"/>
      <c r="J906" s="48" t="n">
        <v>577.54</v>
      </c>
    </row>
    <row r="907" customFormat="false" ht="26.85" hidden="false" customHeight="false" outlineLevel="0" collapsed="false">
      <c r="A907" s="51"/>
      <c r="B907" s="51"/>
      <c r="C907" s="51"/>
      <c r="D907" s="51"/>
      <c r="E907" s="51"/>
      <c r="F907" s="51"/>
      <c r="G907" s="51" t="s">
        <v>476</v>
      </c>
      <c r="H907" s="52" t="n">
        <v>41.28</v>
      </c>
      <c r="I907" s="51" t="s">
        <v>477</v>
      </c>
      <c r="J907" s="53" t="n">
        <v>23840.85</v>
      </c>
    </row>
    <row r="908" customFormat="false" ht="15" hidden="false" customHeight="false" outlineLevel="0" collapsed="false">
      <c r="A908" s="54"/>
      <c r="B908" s="54"/>
      <c r="C908" s="54"/>
      <c r="D908" s="54"/>
      <c r="E908" s="54"/>
      <c r="F908" s="54"/>
      <c r="G908" s="54"/>
      <c r="H908" s="55"/>
      <c r="I908" s="54"/>
      <c r="J908" s="54"/>
    </row>
    <row r="909" customFormat="false" ht="15" hidden="false" customHeight="true" outlineLevel="0" collapsed="false">
      <c r="A909" s="36" t="s">
        <v>261</v>
      </c>
      <c r="B909" s="36" t="s">
        <v>39</v>
      </c>
      <c r="C909" s="36" t="s">
        <v>40</v>
      </c>
      <c r="D909" s="36" t="s">
        <v>10</v>
      </c>
      <c r="E909" s="36" t="s">
        <v>448</v>
      </c>
      <c r="F909" s="36"/>
      <c r="G909" s="36" t="s">
        <v>41</v>
      </c>
      <c r="H909" s="37" t="s">
        <v>42</v>
      </c>
      <c r="I909" s="36" t="s">
        <v>43</v>
      </c>
      <c r="J909" s="36" t="s">
        <v>11</v>
      </c>
    </row>
    <row r="910" customFormat="false" ht="29" hidden="false" customHeight="true" outlineLevel="0" collapsed="false">
      <c r="A910" s="38" t="s">
        <v>449</v>
      </c>
      <c r="B910" s="38" t="s">
        <v>172</v>
      </c>
      <c r="C910" s="38" t="s">
        <v>49</v>
      </c>
      <c r="D910" s="38" t="s">
        <v>173</v>
      </c>
      <c r="E910" s="38" t="s">
        <v>490</v>
      </c>
      <c r="F910" s="38"/>
      <c r="G910" s="38" t="s">
        <v>115</v>
      </c>
      <c r="H910" s="39" t="n">
        <v>1</v>
      </c>
      <c r="I910" s="40" t="n">
        <v>35.78</v>
      </c>
      <c r="J910" s="40" t="n">
        <v>35.78</v>
      </c>
    </row>
    <row r="911" customFormat="false" ht="58" hidden="false" customHeight="true" outlineLevel="0" collapsed="false">
      <c r="A911" s="41" t="s">
        <v>451</v>
      </c>
      <c r="B911" s="41" t="s">
        <v>732</v>
      </c>
      <c r="C911" s="41" t="s">
        <v>49</v>
      </c>
      <c r="D911" s="41" t="s">
        <v>733</v>
      </c>
      <c r="E911" s="41" t="s">
        <v>457</v>
      </c>
      <c r="F911" s="41"/>
      <c r="G911" s="41" t="s">
        <v>67</v>
      </c>
      <c r="H911" s="42" t="n">
        <v>0.0014</v>
      </c>
      <c r="I911" s="43" t="n">
        <v>505.05</v>
      </c>
      <c r="J911" s="43" t="n">
        <v>0.7</v>
      </c>
    </row>
    <row r="912" customFormat="false" ht="29" hidden="false" customHeight="true" outlineLevel="0" collapsed="false">
      <c r="A912" s="41" t="s">
        <v>451</v>
      </c>
      <c r="B912" s="41" t="s">
        <v>505</v>
      </c>
      <c r="C912" s="41" t="s">
        <v>49</v>
      </c>
      <c r="D912" s="41" t="s">
        <v>506</v>
      </c>
      <c r="E912" s="41" t="s">
        <v>457</v>
      </c>
      <c r="F912" s="41"/>
      <c r="G912" s="41" t="s">
        <v>458</v>
      </c>
      <c r="H912" s="42" t="n">
        <v>0.253</v>
      </c>
      <c r="I912" s="43" t="n">
        <v>21.28</v>
      </c>
      <c r="J912" s="43" t="n">
        <v>5.38</v>
      </c>
    </row>
    <row r="913" customFormat="false" ht="29" hidden="false" customHeight="true" outlineLevel="0" collapsed="false">
      <c r="A913" s="41" t="s">
        <v>451</v>
      </c>
      <c r="B913" s="41" t="s">
        <v>459</v>
      </c>
      <c r="C913" s="41" t="s">
        <v>49</v>
      </c>
      <c r="D913" s="41" t="s">
        <v>460</v>
      </c>
      <c r="E913" s="41" t="s">
        <v>457</v>
      </c>
      <c r="F913" s="41"/>
      <c r="G913" s="41" t="s">
        <v>458</v>
      </c>
      <c r="H913" s="42" t="n">
        <v>0.126</v>
      </c>
      <c r="I913" s="43" t="n">
        <v>16.78</v>
      </c>
      <c r="J913" s="43" t="n">
        <v>2.11</v>
      </c>
    </row>
    <row r="914" customFormat="false" ht="43.5" hidden="false" customHeight="true" outlineLevel="0" collapsed="false">
      <c r="A914" s="41" t="s">
        <v>451</v>
      </c>
      <c r="B914" s="41" t="s">
        <v>734</v>
      </c>
      <c r="C914" s="41" t="s">
        <v>49</v>
      </c>
      <c r="D914" s="41" t="s">
        <v>735</v>
      </c>
      <c r="E914" s="41" t="s">
        <v>490</v>
      </c>
      <c r="F914" s="41"/>
      <c r="G914" s="41" t="s">
        <v>67</v>
      </c>
      <c r="H914" s="42" t="n">
        <v>0.0114</v>
      </c>
      <c r="I914" s="43" t="n">
        <v>523.77</v>
      </c>
      <c r="J914" s="43" t="n">
        <v>5.97</v>
      </c>
    </row>
    <row r="915" customFormat="false" ht="29" hidden="false" customHeight="true" outlineLevel="0" collapsed="false">
      <c r="A915" s="41" t="s">
        <v>451</v>
      </c>
      <c r="B915" s="41" t="s">
        <v>703</v>
      </c>
      <c r="C915" s="41" t="s">
        <v>49</v>
      </c>
      <c r="D915" s="41" t="s">
        <v>704</v>
      </c>
      <c r="E915" s="41" t="s">
        <v>490</v>
      </c>
      <c r="F915" s="41"/>
      <c r="G915" s="41" t="s">
        <v>158</v>
      </c>
      <c r="H915" s="42" t="n">
        <v>0.79</v>
      </c>
      <c r="I915" s="43" t="n">
        <v>11.5</v>
      </c>
      <c r="J915" s="43" t="n">
        <v>9.08</v>
      </c>
    </row>
    <row r="916" customFormat="false" ht="29" hidden="false" customHeight="true" outlineLevel="0" collapsed="false">
      <c r="A916" s="44" t="s">
        <v>461</v>
      </c>
      <c r="B916" s="44" t="s">
        <v>736</v>
      </c>
      <c r="C916" s="44" t="s">
        <v>49</v>
      </c>
      <c r="D916" s="44" t="s">
        <v>737</v>
      </c>
      <c r="E916" s="44" t="s">
        <v>464</v>
      </c>
      <c r="F916" s="44"/>
      <c r="G916" s="44" t="s">
        <v>79</v>
      </c>
      <c r="H916" s="45" t="n">
        <v>5.34</v>
      </c>
      <c r="I916" s="46" t="n">
        <v>2.35</v>
      </c>
      <c r="J916" s="46" t="n">
        <v>12.54</v>
      </c>
    </row>
    <row r="917" customFormat="false" ht="15" hidden="false" customHeight="false" outlineLevel="0" collapsed="false">
      <c r="A917" s="47"/>
      <c r="B917" s="47"/>
      <c r="C917" s="47"/>
      <c r="D917" s="47"/>
      <c r="E917" s="47" t="s">
        <v>471</v>
      </c>
      <c r="F917" s="48" t="n">
        <v>3.40823160851248</v>
      </c>
      <c r="G917" s="47" t="s">
        <v>472</v>
      </c>
      <c r="H917" s="49" t="n">
        <v>2.9</v>
      </c>
      <c r="I917" s="47" t="s">
        <v>473</v>
      </c>
      <c r="J917" s="48" t="n">
        <v>6.31</v>
      </c>
    </row>
    <row r="918" customFormat="false" ht="29" hidden="false" customHeight="true" outlineLevel="0" collapsed="false">
      <c r="A918" s="47"/>
      <c r="B918" s="47"/>
      <c r="C918" s="47"/>
      <c r="D918" s="47"/>
      <c r="E918" s="47" t="s">
        <v>474</v>
      </c>
      <c r="F918" s="48" t="n">
        <v>9.44</v>
      </c>
      <c r="G918" s="47"/>
      <c r="H918" s="50" t="s">
        <v>475</v>
      </c>
      <c r="I918" s="50"/>
      <c r="J918" s="48" t="n">
        <v>45.22</v>
      </c>
    </row>
    <row r="919" customFormat="false" ht="26.85" hidden="false" customHeight="false" outlineLevel="0" collapsed="false">
      <c r="A919" s="51"/>
      <c r="B919" s="51"/>
      <c r="C919" s="51"/>
      <c r="D919" s="51"/>
      <c r="E919" s="51"/>
      <c r="F919" s="51"/>
      <c r="G919" s="51" t="s">
        <v>476</v>
      </c>
      <c r="H919" s="52" t="n">
        <v>448.8</v>
      </c>
      <c r="I919" s="51" t="s">
        <v>477</v>
      </c>
      <c r="J919" s="53" t="n">
        <v>20294.73</v>
      </c>
    </row>
    <row r="920" customFormat="false" ht="15" hidden="false" customHeight="false" outlineLevel="0" collapsed="false">
      <c r="A920" s="54"/>
      <c r="B920" s="54"/>
      <c r="C920" s="54"/>
      <c r="D920" s="54"/>
      <c r="E920" s="54"/>
      <c r="F920" s="54"/>
      <c r="G920" s="54"/>
      <c r="H920" s="55"/>
      <c r="I920" s="54"/>
      <c r="J920" s="54"/>
    </row>
    <row r="921" customFormat="false" ht="15" hidden="false" customHeight="true" outlineLevel="0" collapsed="false">
      <c r="A921" s="36" t="s">
        <v>261</v>
      </c>
      <c r="B921" s="36" t="s">
        <v>39</v>
      </c>
      <c r="C921" s="36" t="s">
        <v>40</v>
      </c>
      <c r="D921" s="36" t="s">
        <v>10</v>
      </c>
      <c r="E921" s="36" t="s">
        <v>448</v>
      </c>
      <c r="F921" s="36"/>
      <c r="G921" s="36" t="s">
        <v>41</v>
      </c>
      <c r="H921" s="37" t="s">
        <v>42</v>
      </c>
      <c r="I921" s="36" t="s">
        <v>43</v>
      </c>
      <c r="J921" s="36" t="s">
        <v>11</v>
      </c>
    </row>
    <row r="922" customFormat="false" ht="29" hidden="false" customHeight="true" outlineLevel="0" collapsed="false">
      <c r="A922" s="38" t="s">
        <v>449</v>
      </c>
      <c r="B922" s="38" t="s">
        <v>169</v>
      </c>
      <c r="C922" s="38" t="s">
        <v>49</v>
      </c>
      <c r="D922" s="38" t="s">
        <v>170</v>
      </c>
      <c r="E922" s="38" t="s">
        <v>490</v>
      </c>
      <c r="F922" s="38"/>
      <c r="G922" s="38" t="s">
        <v>67</v>
      </c>
      <c r="H922" s="39" t="n">
        <v>1</v>
      </c>
      <c r="I922" s="40" t="n">
        <v>229.78</v>
      </c>
      <c r="J922" s="40" t="n">
        <v>229.78</v>
      </c>
    </row>
    <row r="923" customFormat="false" ht="29" hidden="false" customHeight="true" outlineLevel="0" collapsed="false">
      <c r="A923" s="41" t="s">
        <v>451</v>
      </c>
      <c r="B923" s="41" t="s">
        <v>455</v>
      </c>
      <c r="C923" s="41" t="s">
        <v>49</v>
      </c>
      <c r="D923" s="41" t="s">
        <v>456</v>
      </c>
      <c r="E923" s="41" t="s">
        <v>457</v>
      </c>
      <c r="F923" s="41"/>
      <c r="G923" s="41" t="s">
        <v>458</v>
      </c>
      <c r="H923" s="42" t="n">
        <v>2.459</v>
      </c>
      <c r="I923" s="43" t="n">
        <v>20.94</v>
      </c>
      <c r="J923" s="43" t="n">
        <v>51.49</v>
      </c>
    </row>
    <row r="924" customFormat="false" ht="29" hidden="false" customHeight="true" outlineLevel="0" collapsed="false">
      <c r="A924" s="41" t="s">
        <v>451</v>
      </c>
      <c r="B924" s="41" t="s">
        <v>505</v>
      </c>
      <c r="C924" s="41" t="s">
        <v>49</v>
      </c>
      <c r="D924" s="41" t="s">
        <v>506</v>
      </c>
      <c r="E924" s="41" t="s">
        <v>457</v>
      </c>
      <c r="F924" s="41"/>
      <c r="G924" s="41" t="s">
        <v>458</v>
      </c>
      <c r="H924" s="42" t="n">
        <v>2.459</v>
      </c>
      <c r="I924" s="43" t="n">
        <v>21.28</v>
      </c>
      <c r="J924" s="43" t="n">
        <v>52.32</v>
      </c>
    </row>
    <row r="925" customFormat="false" ht="29" hidden="false" customHeight="true" outlineLevel="0" collapsed="false">
      <c r="A925" s="41" t="s">
        <v>451</v>
      </c>
      <c r="B925" s="41" t="s">
        <v>459</v>
      </c>
      <c r="C925" s="41" t="s">
        <v>49</v>
      </c>
      <c r="D925" s="41" t="s">
        <v>460</v>
      </c>
      <c r="E925" s="41" t="s">
        <v>457</v>
      </c>
      <c r="F925" s="41"/>
      <c r="G925" s="41" t="s">
        <v>458</v>
      </c>
      <c r="H925" s="42" t="n">
        <v>7.377</v>
      </c>
      <c r="I925" s="43" t="n">
        <v>16.78</v>
      </c>
      <c r="J925" s="43" t="n">
        <v>123.78</v>
      </c>
    </row>
    <row r="926" customFormat="false" ht="43.5" hidden="false" customHeight="true" outlineLevel="0" collapsed="false">
      <c r="A926" s="41" t="s">
        <v>451</v>
      </c>
      <c r="B926" s="41" t="s">
        <v>728</v>
      </c>
      <c r="C926" s="41" t="s">
        <v>49</v>
      </c>
      <c r="D926" s="41" t="s">
        <v>729</v>
      </c>
      <c r="E926" s="41" t="s">
        <v>483</v>
      </c>
      <c r="F926" s="41"/>
      <c r="G926" s="41" t="s">
        <v>484</v>
      </c>
      <c r="H926" s="42" t="n">
        <v>1.042</v>
      </c>
      <c r="I926" s="43" t="n">
        <v>1.44</v>
      </c>
      <c r="J926" s="43" t="n">
        <v>1.5</v>
      </c>
    </row>
    <row r="927" customFormat="false" ht="43.5" hidden="false" customHeight="true" outlineLevel="0" collapsed="false">
      <c r="A927" s="41" t="s">
        <v>451</v>
      </c>
      <c r="B927" s="41" t="s">
        <v>730</v>
      </c>
      <c r="C927" s="41" t="s">
        <v>49</v>
      </c>
      <c r="D927" s="41" t="s">
        <v>731</v>
      </c>
      <c r="E927" s="41" t="s">
        <v>483</v>
      </c>
      <c r="F927" s="41"/>
      <c r="G927" s="41" t="s">
        <v>487</v>
      </c>
      <c r="H927" s="42" t="n">
        <v>1.417</v>
      </c>
      <c r="I927" s="43" t="n">
        <v>0.49</v>
      </c>
      <c r="J927" s="43" t="n">
        <v>0.69</v>
      </c>
    </row>
    <row r="928" customFormat="false" ht="15" hidden="false" customHeight="false" outlineLevel="0" collapsed="false">
      <c r="A928" s="47"/>
      <c r="B928" s="47"/>
      <c r="C928" s="47"/>
      <c r="D928" s="47"/>
      <c r="E928" s="47" t="s">
        <v>471</v>
      </c>
      <c r="F928" s="48" t="n">
        <v>88.3817651506968</v>
      </c>
      <c r="G928" s="47" t="s">
        <v>472</v>
      </c>
      <c r="H928" s="49" t="n">
        <v>75.25</v>
      </c>
      <c r="I928" s="47" t="s">
        <v>473</v>
      </c>
      <c r="J928" s="48" t="n">
        <v>163.63</v>
      </c>
    </row>
    <row r="929" customFormat="false" ht="29" hidden="false" customHeight="true" outlineLevel="0" collapsed="false">
      <c r="A929" s="47"/>
      <c r="B929" s="47"/>
      <c r="C929" s="47"/>
      <c r="D929" s="47"/>
      <c r="E929" s="47" t="s">
        <v>474</v>
      </c>
      <c r="F929" s="48" t="n">
        <v>60.66</v>
      </c>
      <c r="G929" s="47"/>
      <c r="H929" s="50" t="s">
        <v>475</v>
      </c>
      <c r="I929" s="50"/>
      <c r="J929" s="48" t="n">
        <v>290.44</v>
      </c>
    </row>
    <row r="930" customFormat="false" ht="26.85" hidden="false" customHeight="false" outlineLevel="0" collapsed="false">
      <c r="A930" s="51"/>
      <c r="B930" s="51"/>
      <c r="C930" s="51"/>
      <c r="D930" s="51"/>
      <c r="E930" s="51"/>
      <c r="F930" s="51"/>
      <c r="G930" s="51" t="s">
        <v>476</v>
      </c>
      <c r="H930" s="52" t="n">
        <v>41.28</v>
      </c>
      <c r="I930" s="51" t="s">
        <v>477</v>
      </c>
      <c r="J930" s="53" t="n">
        <v>11989.36</v>
      </c>
    </row>
    <row r="931" customFormat="false" ht="15" hidden="false" customHeight="false" outlineLevel="0" collapsed="false">
      <c r="A931" s="54"/>
      <c r="B931" s="54"/>
      <c r="C931" s="54"/>
      <c r="D931" s="54"/>
      <c r="E931" s="54"/>
      <c r="F931" s="54"/>
      <c r="G931" s="54"/>
      <c r="H931" s="55"/>
      <c r="I931" s="54"/>
      <c r="J931" s="54"/>
    </row>
    <row r="932" customFormat="false" ht="15" hidden="false" customHeight="true" outlineLevel="0" collapsed="false">
      <c r="A932" s="36" t="s">
        <v>262</v>
      </c>
      <c r="B932" s="36" t="s">
        <v>39</v>
      </c>
      <c r="C932" s="36" t="s">
        <v>40</v>
      </c>
      <c r="D932" s="36" t="s">
        <v>10</v>
      </c>
      <c r="E932" s="36" t="s">
        <v>448</v>
      </c>
      <c r="F932" s="36"/>
      <c r="G932" s="36" t="s">
        <v>41</v>
      </c>
      <c r="H932" s="37" t="s">
        <v>42</v>
      </c>
      <c r="I932" s="36" t="s">
        <v>43</v>
      </c>
      <c r="J932" s="36" t="s">
        <v>11</v>
      </c>
    </row>
    <row r="933" customFormat="false" ht="58" hidden="false" customHeight="true" outlineLevel="0" collapsed="false">
      <c r="A933" s="38" t="s">
        <v>449</v>
      </c>
      <c r="B933" s="38" t="s">
        <v>175</v>
      </c>
      <c r="C933" s="38" t="s">
        <v>49</v>
      </c>
      <c r="D933" s="38" t="s">
        <v>176</v>
      </c>
      <c r="E933" s="38" t="s">
        <v>738</v>
      </c>
      <c r="F933" s="38"/>
      <c r="G933" s="38" t="s">
        <v>51</v>
      </c>
      <c r="H933" s="39" t="n">
        <v>1</v>
      </c>
      <c r="I933" s="40" t="n">
        <v>74.83</v>
      </c>
      <c r="J933" s="40" t="n">
        <v>74.83</v>
      </c>
    </row>
    <row r="934" customFormat="false" ht="58" hidden="false" customHeight="true" outlineLevel="0" collapsed="false">
      <c r="A934" s="41" t="s">
        <v>451</v>
      </c>
      <c r="B934" s="41" t="s">
        <v>739</v>
      </c>
      <c r="C934" s="41" t="s">
        <v>49</v>
      </c>
      <c r="D934" s="41" t="s">
        <v>740</v>
      </c>
      <c r="E934" s="41" t="s">
        <v>457</v>
      </c>
      <c r="F934" s="41"/>
      <c r="G934" s="41" t="s">
        <v>67</v>
      </c>
      <c r="H934" s="42" t="n">
        <v>0.0091</v>
      </c>
      <c r="I934" s="43" t="n">
        <v>530.66</v>
      </c>
      <c r="J934" s="43" t="n">
        <v>4.82</v>
      </c>
    </row>
    <row r="935" customFormat="false" ht="29" hidden="false" customHeight="true" outlineLevel="0" collapsed="false">
      <c r="A935" s="41" t="s">
        <v>451</v>
      </c>
      <c r="B935" s="41" t="s">
        <v>505</v>
      </c>
      <c r="C935" s="41" t="s">
        <v>49</v>
      </c>
      <c r="D935" s="41" t="s">
        <v>506</v>
      </c>
      <c r="E935" s="41" t="s">
        <v>457</v>
      </c>
      <c r="F935" s="41"/>
      <c r="G935" s="41" t="s">
        <v>458</v>
      </c>
      <c r="H935" s="42" t="n">
        <v>1.61</v>
      </c>
      <c r="I935" s="43" t="n">
        <v>21.28</v>
      </c>
      <c r="J935" s="43" t="n">
        <v>34.26</v>
      </c>
    </row>
    <row r="936" customFormat="false" ht="29" hidden="false" customHeight="true" outlineLevel="0" collapsed="false">
      <c r="A936" s="41" t="s">
        <v>451</v>
      </c>
      <c r="B936" s="41" t="s">
        <v>459</v>
      </c>
      <c r="C936" s="41" t="s">
        <v>49</v>
      </c>
      <c r="D936" s="41" t="s">
        <v>460</v>
      </c>
      <c r="E936" s="41" t="s">
        <v>457</v>
      </c>
      <c r="F936" s="41"/>
      <c r="G936" s="41" t="s">
        <v>458</v>
      </c>
      <c r="H936" s="42" t="n">
        <v>0.805</v>
      </c>
      <c r="I936" s="43" t="n">
        <v>16.78</v>
      </c>
      <c r="J936" s="43" t="n">
        <v>13.5</v>
      </c>
    </row>
    <row r="937" customFormat="false" ht="43.5" hidden="false" customHeight="true" outlineLevel="0" collapsed="false">
      <c r="A937" s="44" t="s">
        <v>461</v>
      </c>
      <c r="B937" s="44" t="s">
        <v>741</v>
      </c>
      <c r="C937" s="44" t="s">
        <v>49</v>
      </c>
      <c r="D937" s="44" t="s">
        <v>742</v>
      </c>
      <c r="E937" s="44" t="s">
        <v>464</v>
      </c>
      <c r="F937" s="44"/>
      <c r="G937" s="44" t="s">
        <v>79</v>
      </c>
      <c r="H937" s="45" t="n">
        <v>28.31</v>
      </c>
      <c r="I937" s="46" t="n">
        <v>0.73</v>
      </c>
      <c r="J937" s="46" t="n">
        <v>20.66</v>
      </c>
    </row>
    <row r="938" customFormat="false" ht="43.5" hidden="false" customHeight="true" outlineLevel="0" collapsed="false">
      <c r="A938" s="44" t="s">
        <v>461</v>
      </c>
      <c r="B938" s="44" t="s">
        <v>743</v>
      </c>
      <c r="C938" s="44" t="s">
        <v>49</v>
      </c>
      <c r="D938" s="44" t="s">
        <v>744</v>
      </c>
      <c r="E938" s="44" t="s">
        <v>464</v>
      </c>
      <c r="F938" s="44"/>
      <c r="G938" s="44" t="s">
        <v>115</v>
      </c>
      <c r="H938" s="45" t="n">
        <v>0.42</v>
      </c>
      <c r="I938" s="46" t="n">
        <v>3.34</v>
      </c>
      <c r="J938" s="46" t="n">
        <v>1.4</v>
      </c>
    </row>
    <row r="939" customFormat="false" ht="15" hidden="false" customHeight="true" outlineLevel="0" collapsed="false">
      <c r="A939" s="44" t="s">
        <v>461</v>
      </c>
      <c r="B939" s="44" t="s">
        <v>745</v>
      </c>
      <c r="C939" s="44" t="s">
        <v>49</v>
      </c>
      <c r="D939" s="44" t="s">
        <v>746</v>
      </c>
      <c r="E939" s="44" t="s">
        <v>464</v>
      </c>
      <c r="F939" s="44"/>
      <c r="G939" s="44" t="s">
        <v>747</v>
      </c>
      <c r="H939" s="45" t="n">
        <v>0.005</v>
      </c>
      <c r="I939" s="46" t="n">
        <v>38.74</v>
      </c>
      <c r="J939" s="46" t="n">
        <v>0.19</v>
      </c>
    </row>
    <row r="940" customFormat="false" ht="15" hidden="false" customHeight="false" outlineLevel="0" collapsed="false">
      <c r="A940" s="47"/>
      <c r="B940" s="47"/>
      <c r="C940" s="47"/>
      <c r="D940" s="47"/>
      <c r="E940" s="47" t="s">
        <v>471</v>
      </c>
      <c r="F940" s="48" t="n">
        <v>19.1530733498974</v>
      </c>
      <c r="G940" s="47" t="s">
        <v>472</v>
      </c>
      <c r="H940" s="49" t="n">
        <v>16.31</v>
      </c>
      <c r="I940" s="47" t="s">
        <v>473</v>
      </c>
      <c r="J940" s="48" t="n">
        <v>35.46</v>
      </c>
    </row>
    <row r="941" customFormat="false" ht="29" hidden="false" customHeight="true" outlineLevel="0" collapsed="false">
      <c r="A941" s="47"/>
      <c r="B941" s="47"/>
      <c r="C941" s="47"/>
      <c r="D941" s="47"/>
      <c r="E941" s="47" t="s">
        <v>474</v>
      </c>
      <c r="F941" s="48" t="n">
        <v>19.75</v>
      </c>
      <c r="G941" s="47"/>
      <c r="H941" s="50" t="s">
        <v>475</v>
      </c>
      <c r="I941" s="50"/>
      <c r="J941" s="48" t="n">
        <v>94.58</v>
      </c>
    </row>
    <row r="942" customFormat="false" ht="26.85" hidden="false" customHeight="false" outlineLevel="0" collapsed="false">
      <c r="A942" s="51"/>
      <c r="B942" s="51"/>
      <c r="C942" s="51"/>
      <c r="D942" s="51"/>
      <c r="E942" s="51"/>
      <c r="F942" s="51"/>
      <c r="G942" s="51" t="s">
        <v>476</v>
      </c>
      <c r="H942" s="52" t="n">
        <v>134.64</v>
      </c>
      <c r="I942" s="51" t="s">
        <v>477</v>
      </c>
      <c r="J942" s="53" t="n">
        <v>12734.25</v>
      </c>
    </row>
    <row r="943" customFormat="false" ht="15" hidden="false" customHeight="false" outlineLevel="0" collapsed="false">
      <c r="A943" s="54"/>
      <c r="B943" s="54"/>
      <c r="C943" s="54"/>
      <c r="D943" s="54"/>
      <c r="E943" s="54"/>
      <c r="F943" s="54"/>
      <c r="G943" s="54"/>
      <c r="H943" s="55"/>
      <c r="I943" s="54"/>
      <c r="J943" s="54"/>
    </row>
    <row r="944" customFormat="false" ht="15" hidden="false" customHeight="true" outlineLevel="0" collapsed="false">
      <c r="A944" s="36" t="s">
        <v>263</v>
      </c>
      <c r="B944" s="36" t="s">
        <v>39</v>
      </c>
      <c r="C944" s="36" t="s">
        <v>40</v>
      </c>
      <c r="D944" s="36" t="s">
        <v>10</v>
      </c>
      <c r="E944" s="36" t="s">
        <v>448</v>
      </c>
      <c r="F944" s="36"/>
      <c r="G944" s="36" t="s">
        <v>41</v>
      </c>
      <c r="H944" s="37" t="s">
        <v>42</v>
      </c>
      <c r="I944" s="36" t="s">
        <v>43</v>
      </c>
      <c r="J944" s="36" t="s">
        <v>11</v>
      </c>
    </row>
    <row r="945" customFormat="false" ht="58" hidden="false" customHeight="true" outlineLevel="0" collapsed="false">
      <c r="A945" s="38" t="s">
        <v>449</v>
      </c>
      <c r="B945" s="38" t="s">
        <v>178</v>
      </c>
      <c r="C945" s="38" t="s">
        <v>49</v>
      </c>
      <c r="D945" s="38" t="s">
        <v>179</v>
      </c>
      <c r="E945" s="38" t="s">
        <v>748</v>
      </c>
      <c r="F945" s="38"/>
      <c r="G945" s="38" t="s">
        <v>51</v>
      </c>
      <c r="H945" s="39" t="n">
        <v>1</v>
      </c>
      <c r="I945" s="40" t="n">
        <v>5.55</v>
      </c>
      <c r="J945" s="40" t="n">
        <v>5.55</v>
      </c>
    </row>
    <row r="946" customFormat="false" ht="43.5" hidden="false" customHeight="true" outlineLevel="0" collapsed="false">
      <c r="A946" s="41" t="s">
        <v>451</v>
      </c>
      <c r="B946" s="41" t="s">
        <v>749</v>
      </c>
      <c r="C946" s="41" t="s">
        <v>49</v>
      </c>
      <c r="D946" s="41" t="s">
        <v>750</v>
      </c>
      <c r="E946" s="41" t="s">
        <v>457</v>
      </c>
      <c r="F946" s="41"/>
      <c r="G946" s="41" t="s">
        <v>67</v>
      </c>
      <c r="H946" s="42" t="n">
        <v>0.0037</v>
      </c>
      <c r="I946" s="43" t="n">
        <v>489.82</v>
      </c>
      <c r="J946" s="43" t="n">
        <v>1.81</v>
      </c>
    </row>
    <row r="947" customFormat="false" ht="29" hidden="false" customHeight="true" outlineLevel="0" collapsed="false">
      <c r="A947" s="41" t="s">
        <v>451</v>
      </c>
      <c r="B947" s="41" t="s">
        <v>505</v>
      </c>
      <c r="C947" s="41" t="s">
        <v>49</v>
      </c>
      <c r="D947" s="41" t="s">
        <v>506</v>
      </c>
      <c r="E947" s="41" t="s">
        <v>457</v>
      </c>
      <c r="F947" s="41"/>
      <c r="G947" s="41" t="s">
        <v>458</v>
      </c>
      <c r="H947" s="42" t="n">
        <v>0.1394</v>
      </c>
      <c r="I947" s="43" t="n">
        <v>21.28</v>
      </c>
      <c r="J947" s="43" t="n">
        <v>2.96</v>
      </c>
    </row>
    <row r="948" customFormat="false" ht="29" hidden="false" customHeight="true" outlineLevel="0" collapsed="false">
      <c r="A948" s="41" t="s">
        <v>451</v>
      </c>
      <c r="B948" s="41" t="s">
        <v>459</v>
      </c>
      <c r="C948" s="41" t="s">
        <v>49</v>
      </c>
      <c r="D948" s="41" t="s">
        <v>460</v>
      </c>
      <c r="E948" s="41" t="s">
        <v>457</v>
      </c>
      <c r="F948" s="41"/>
      <c r="G948" s="41" t="s">
        <v>458</v>
      </c>
      <c r="H948" s="42" t="n">
        <v>0.0465</v>
      </c>
      <c r="I948" s="43" t="n">
        <v>16.78</v>
      </c>
      <c r="J948" s="43" t="n">
        <v>0.78</v>
      </c>
    </row>
    <row r="949" customFormat="false" ht="15" hidden="false" customHeight="false" outlineLevel="0" collapsed="false">
      <c r="A949" s="47"/>
      <c r="B949" s="47"/>
      <c r="C949" s="47"/>
      <c r="D949" s="47"/>
      <c r="E949" s="47" t="s">
        <v>471</v>
      </c>
      <c r="F949" s="48" t="n">
        <v>1.57718483309928</v>
      </c>
      <c r="G949" s="47" t="s">
        <v>472</v>
      </c>
      <c r="H949" s="49" t="n">
        <v>1.34</v>
      </c>
      <c r="I949" s="47" t="s">
        <v>473</v>
      </c>
      <c r="J949" s="48" t="n">
        <v>2.92</v>
      </c>
    </row>
    <row r="950" customFormat="false" ht="29" hidden="false" customHeight="true" outlineLevel="0" collapsed="false">
      <c r="A950" s="47"/>
      <c r="B950" s="47"/>
      <c r="C950" s="47"/>
      <c r="D950" s="47"/>
      <c r="E950" s="47" t="s">
        <v>474</v>
      </c>
      <c r="F950" s="48" t="n">
        <v>1.46</v>
      </c>
      <c r="G950" s="47"/>
      <c r="H950" s="50" t="s">
        <v>475</v>
      </c>
      <c r="I950" s="50"/>
      <c r="J950" s="48" t="n">
        <v>7.01</v>
      </c>
    </row>
    <row r="951" customFormat="false" ht="26.85" hidden="false" customHeight="false" outlineLevel="0" collapsed="false">
      <c r="A951" s="51"/>
      <c r="B951" s="51"/>
      <c r="C951" s="51"/>
      <c r="D951" s="51"/>
      <c r="E951" s="51"/>
      <c r="F951" s="51"/>
      <c r="G951" s="51" t="s">
        <v>476</v>
      </c>
      <c r="H951" s="52" t="n">
        <v>448.8</v>
      </c>
      <c r="I951" s="51" t="s">
        <v>477</v>
      </c>
      <c r="J951" s="53" t="n">
        <v>3146.08</v>
      </c>
    </row>
    <row r="952" customFormat="false" ht="15" hidden="false" customHeight="false" outlineLevel="0" collapsed="false">
      <c r="A952" s="54"/>
      <c r="B952" s="54"/>
      <c r="C952" s="54"/>
      <c r="D952" s="54"/>
      <c r="E952" s="54"/>
      <c r="F952" s="54"/>
      <c r="G952" s="54"/>
      <c r="H952" s="55"/>
      <c r="I952" s="54"/>
      <c r="J952" s="54"/>
    </row>
    <row r="953" customFormat="false" ht="15" hidden="false" customHeight="true" outlineLevel="0" collapsed="false">
      <c r="A953" s="36" t="s">
        <v>264</v>
      </c>
      <c r="B953" s="36" t="s">
        <v>39</v>
      </c>
      <c r="C953" s="36" t="s">
        <v>40</v>
      </c>
      <c r="D953" s="36" t="s">
        <v>10</v>
      </c>
      <c r="E953" s="36" t="s">
        <v>448</v>
      </c>
      <c r="F953" s="36"/>
      <c r="G953" s="36" t="s">
        <v>41</v>
      </c>
      <c r="H953" s="37" t="s">
        <v>42</v>
      </c>
      <c r="I953" s="36" t="s">
        <v>43</v>
      </c>
      <c r="J953" s="36" t="s">
        <v>11</v>
      </c>
    </row>
    <row r="954" customFormat="false" ht="72.55" hidden="false" customHeight="true" outlineLevel="0" collapsed="false">
      <c r="A954" s="38" t="s">
        <v>449</v>
      </c>
      <c r="B954" s="38" t="s">
        <v>181</v>
      </c>
      <c r="C954" s="38" t="s">
        <v>49</v>
      </c>
      <c r="D954" s="38" t="s">
        <v>182</v>
      </c>
      <c r="E954" s="38" t="s">
        <v>748</v>
      </c>
      <c r="F954" s="38"/>
      <c r="G954" s="38" t="s">
        <v>51</v>
      </c>
      <c r="H954" s="39" t="n">
        <v>1</v>
      </c>
      <c r="I954" s="40" t="n">
        <v>32.81</v>
      </c>
      <c r="J954" s="40" t="n">
        <v>32.81</v>
      </c>
    </row>
    <row r="955" customFormat="false" ht="58" hidden="false" customHeight="true" outlineLevel="0" collapsed="false">
      <c r="A955" s="41" t="s">
        <v>451</v>
      </c>
      <c r="B955" s="41" t="s">
        <v>739</v>
      </c>
      <c r="C955" s="41" t="s">
        <v>49</v>
      </c>
      <c r="D955" s="41" t="s">
        <v>740</v>
      </c>
      <c r="E955" s="41" t="s">
        <v>457</v>
      </c>
      <c r="F955" s="41"/>
      <c r="G955" s="41" t="s">
        <v>67</v>
      </c>
      <c r="H955" s="42" t="n">
        <v>0.0376</v>
      </c>
      <c r="I955" s="43" t="n">
        <v>530.66</v>
      </c>
      <c r="J955" s="43" t="n">
        <v>19.95</v>
      </c>
    </row>
    <row r="956" customFormat="false" ht="29" hidden="false" customHeight="true" outlineLevel="0" collapsed="false">
      <c r="A956" s="41" t="s">
        <v>451</v>
      </c>
      <c r="B956" s="41" t="s">
        <v>505</v>
      </c>
      <c r="C956" s="41" t="s">
        <v>49</v>
      </c>
      <c r="D956" s="41" t="s">
        <v>506</v>
      </c>
      <c r="E956" s="41" t="s">
        <v>457</v>
      </c>
      <c r="F956" s="41"/>
      <c r="G956" s="41" t="s">
        <v>458</v>
      </c>
      <c r="H956" s="42" t="n">
        <v>0.47</v>
      </c>
      <c r="I956" s="43" t="n">
        <v>21.28</v>
      </c>
      <c r="J956" s="43" t="n">
        <v>10</v>
      </c>
    </row>
    <row r="957" customFormat="false" ht="29" hidden="false" customHeight="true" outlineLevel="0" collapsed="false">
      <c r="A957" s="41" t="s">
        <v>451</v>
      </c>
      <c r="B957" s="41" t="s">
        <v>459</v>
      </c>
      <c r="C957" s="41" t="s">
        <v>49</v>
      </c>
      <c r="D957" s="41" t="s">
        <v>460</v>
      </c>
      <c r="E957" s="41" t="s">
        <v>457</v>
      </c>
      <c r="F957" s="41"/>
      <c r="G957" s="41" t="s">
        <v>458</v>
      </c>
      <c r="H957" s="42" t="n">
        <v>0.171</v>
      </c>
      <c r="I957" s="43" t="n">
        <v>16.78</v>
      </c>
      <c r="J957" s="43" t="n">
        <v>2.86</v>
      </c>
    </row>
    <row r="958" customFormat="false" ht="15" hidden="false" customHeight="false" outlineLevel="0" collapsed="false">
      <c r="A958" s="47"/>
      <c r="B958" s="47"/>
      <c r="C958" s="47"/>
      <c r="D958" s="47"/>
      <c r="E958" s="47" t="s">
        <v>471</v>
      </c>
      <c r="F958" s="48" t="n">
        <v>6.14129847682835</v>
      </c>
      <c r="G958" s="47" t="s">
        <v>472</v>
      </c>
      <c r="H958" s="49" t="n">
        <v>5.23</v>
      </c>
      <c r="I958" s="47" t="s">
        <v>473</v>
      </c>
      <c r="J958" s="48" t="n">
        <v>11.37</v>
      </c>
    </row>
    <row r="959" customFormat="false" ht="29" hidden="false" customHeight="true" outlineLevel="0" collapsed="false">
      <c r="A959" s="47"/>
      <c r="B959" s="47"/>
      <c r="C959" s="47"/>
      <c r="D959" s="47"/>
      <c r="E959" s="47" t="s">
        <v>474</v>
      </c>
      <c r="F959" s="48" t="n">
        <v>8.66</v>
      </c>
      <c r="G959" s="47"/>
      <c r="H959" s="50" t="s">
        <v>475</v>
      </c>
      <c r="I959" s="50"/>
      <c r="J959" s="48" t="n">
        <v>41.47</v>
      </c>
    </row>
    <row r="960" customFormat="false" ht="26.85" hidden="false" customHeight="false" outlineLevel="0" collapsed="false">
      <c r="A960" s="51"/>
      <c r="B960" s="51"/>
      <c r="C960" s="51"/>
      <c r="D960" s="51"/>
      <c r="E960" s="51"/>
      <c r="F960" s="51"/>
      <c r="G960" s="51" t="s">
        <v>476</v>
      </c>
      <c r="H960" s="52" t="n">
        <v>448.8</v>
      </c>
      <c r="I960" s="51" t="s">
        <v>477</v>
      </c>
      <c r="J960" s="53" t="n">
        <v>18611.73</v>
      </c>
    </row>
    <row r="961" customFormat="false" ht="15" hidden="false" customHeight="false" outlineLevel="0" collapsed="false">
      <c r="A961" s="54"/>
      <c r="B961" s="54"/>
      <c r="C961" s="54"/>
      <c r="D961" s="54"/>
      <c r="E961" s="54"/>
      <c r="F961" s="54"/>
      <c r="G961" s="54"/>
      <c r="H961" s="55"/>
      <c r="I961" s="54"/>
      <c r="J961" s="54"/>
    </row>
    <row r="962" customFormat="false" ht="15" hidden="false" customHeight="true" outlineLevel="0" collapsed="false">
      <c r="A962" s="36" t="s">
        <v>265</v>
      </c>
      <c r="B962" s="36" t="s">
        <v>39</v>
      </c>
      <c r="C962" s="36" t="s">
        <v>40</v>
      </c>
      <c r="D962" s="36" t="s">
        <v>10</v>
      </c>
      <c r="E962" s="36" t="s">
        <v>448</v>
      </c>
      <c r="F962" s="36"/>
      <c r="G962" s="36" t="s">
        <v>41</v>
      </c>
      <c r="H962" s="37" t="s">
        <v>42</v>
      </c>
      <c r="I962" s="36" t="s">
        <v>43</v>
      </c>
      <c r="J962" s="36" t="s">
        <v>11</v>
      </c>
    </row>
    <row r="963" customFormat="false" ht="29" hidden="false" customHeight="true" outlineLevel="0" collapsed="false">
      <c r="A963" s="38" t="s">
        <v>449</v>
      </c>
      <c r="B963" s="38" t="s">
        <v>184</v>
      </c>
      <c r="C963" s="38" t="s">
        <v>49</v>
      </c>
      <c r="D963" s="38" t="s">
        <v>185</v>
      </c>
      <c r="E963" s="38" t="s">
        <v>454</v>
      </c>
      <c r="F963" s="38"/>
      <c r="G963" s="38" t="s">
        <v>51</v>
      </c>
      <c r="H963" s="39" t="n">
        <v>1</v>
      </c>
      <c r="I963" s="40" t="n">
        <v>13.52</v>
      </c>
      <c r="J963" s="40" t="n">
        <v>13.52</v>
      </c>
    </row>
    <row r="964" customFormat="false" ht="29" hidden="false" customHeight="true" outlineLevel="0" collapsed="false">
      <c r="A964" s="41" t="s">
        <v>451</v>
      </c>
      <c r="B964" s="41" t="s">
        <v>638</v>
      </c>
      <c r="C964" s="41" t="s">
        <v>49</v>
      </c>
      <c r="D964" s="41" t="s">
        <v>639</v>
      </c>
      <c r="E964" s="41" t="s">
        <v>457</v>
      </c>
      <c r="F964" s="41"/>
      <c r="G964" s="41" t="s">
        <v>458</v>
      </c>
      <c r="H964" s="42" t="n">
        <v>0.361</v>
      </c>
      <c r="I964" s="43" t="n">
        <v>22.53</v>
      </c>
      <c r="J964" s="43" t="n">
        <v>8.13</v>
      </c>
    </row>
    <row r="965" customFormat="false" ht="29" hidden="false" customHeight="true" outlineLevel="0" collapsed="false">
      <c r="A965" s="41" t="s">
        <v>451</v>
      </c>
      <c r="B965" s="41" t="s">
        <v>459</v>
      </c>
      <c r="C965" s="41" t="s">
        <v>49</v>
      </c>
      <c r="D965" s="41" t="s">
        <v>460</v>
      </c>
      <c r="E965" s="41" t="s">
        <v>457</v>
      </c>
      <c r="F965" s="41"/>
      <c r="G965" s="41" t="s">
        <v>458</v>
      </c>
      <c r="H965" s="42" t="n">
        <v>0.1203</v>
      </c>
      <c r="I965" s="43" t="n">
        <v>16.78</v>
      </c>
      <c r="J965" s="43" t="n">
        <v>2.01</v>
      </c>
    </row>
    <row r="966" customFormat="false" ht="29" hidden="false" customHeight="true" outlineLevel="0" collapsed="false">
      <c r="A966" s="44" t="s">
        <v>461</v>
      </c>
      <c r="B966" s="44" t="s">
        <v>751</v>
      </c>
      <c r="C966" s="44" t="s">
        <v>49</v>
      </c>
      <c r="D966" s="44" t="s">
        <v>752</v>
      </c>
      <c r="E966" s="44" t="s">
        <v>464</v>
      </c>
      <c r="F966" s="44"/>
      <c r="G966" s="44" t="s">
        <v>79</v>
      </c>
      <c r="H966" s="45" t="n">
        <v>0.0802</v>
      </c>
      <c r="I966" s="46" t="n">
        <v>0.83</v>
      </c>
      <c r="J966" s="46" t="n">
        <v>0.06</v>
      </c>
    </row>
    <row r="967" customFormat="false" ht="29" hidden="false" customHeight="true" outlineLevel="0" collapsed="false">
      <c r="A967" s="44" t="s">
        <v>461</v>
      </c>
      <c r="B967" s="44" t="s">
        <v>753</v>
      </c>
      <c r="C967" s="44" t="s">
        <v>49</v>
      </c>
      <c r="D967" s="44" t="s">
        <v>754</v>
      </c>
      <c r="E967" s="44" t="s">
        <v>464</v>
      </c>
      <c r="F967" s="44"/>
      <c r="G967" s="44" t="s">
        <v>158</v>
      </c>
      <c r="H967" s="45" t="n">
        <v>1.3389</v>
      </c>
      <c r="I967" s="46" t="n">
        <v>2.48</v>
      </c>
      <c r="J967" s="46" t="n">
        <v>3.32</v>
      </c>
    </row>
    <row r="968" customFormat="false" ht="15" hidden="false" customHeight="false" outlineLevel="0" collapsed="false">
      <c r="A968" s="47"/>
      <c r="B968" s="47"/>
      <c r="C968" s="47"/>
      <c r="D968" s="47"/>
      <c r="E968" s="47" t="s">
        <v>471</v>
      </c>
      <c r="F968" s="48" t="n">
        <v>3.83493572431673</v>
      </c>
      <c r="G968" s="47" t="s">
        <v>472</v>
      </c>
      <c r="H968" s="49" t="n">
        <v>3.27</v>
      </c>
      <c r="I968" s="47" t="s">
        <v>473</v>
      </c>
      <c r="J968" s="48" t="n">
        <v>7.1</v>
      </c>
    </row>
    <row r="969" customFormat="false" ht="29" hidden="false" customHeight="true" outlineLevel="0" collapsed="false">
      <c r="A969" s="47"/>
      <c r="B969" s="47"/>
      <c r="C969" s="47"/>
      <c r="D969" s="47"/>
      <c r="E969" s="47" t="s">
        <v>474</v>
      </c>
      <c r="F969" s="48" t="n">
        <v>3.56</v>
      </c>
      <c r="G969" s="47"/>
      <c r="H969" s="50" t="s">
        <v>475</v>
      </c>
      <c r="I969" s="50"/>
      <c r="J969" s="48" t="n">
        <v>17.08</v>
      </c>
    </row>
    <row r="970" customFormat="false" ht="26.85" hidden="false" customHeight="false" outlineLevel="0" collapsed="false">
      <c r="A970" s="51"/>
      <c r="B970" s="51"/>
      <c r="C970" s="51"/>
      <c r="D970" s="51"/>
      <c r="E970" s="51"/>
      <c r="F970" s="51"/>
      <c r="G970" s="51" t="s">
        <v>476</v>
      </c>
      <c r="H970" s="52" t="n">
        <v>448.8</v>
      </c>
      <c r="I970" s="51" t="s">
        <v>477</v>
      </c>
      <c r="J970" s="53" t="n">
        <v>7665.5</v>
      </c>
    </row>
    <row r="971" customFormat="false" ht="15" hidden="false" customHeight="false" outlineLevel="0" collapsed="false">
      <c r="A971" s="54"/>
      <c r="B971" s="54"/>
      <c r="C971" s="54"/>
      <c r="D971" s="54"/>
      <c r="E971" s="54"/>
      <c r="F971" s="54"/>
      <c r="G971" s="54"/>
      <c r="H971" s="55"/>
      <c r="I971" s="54"/>
      <c r="J971" s="54"/>
    </row>
    <row r="972" customFormat="false" ht="15" hidden="false" customHeight="true" outlineLevel="0" collapsed="false">
      <c r="A972" s="36" t="s">
        <v>266</v>
      </c>
      <c r="B972" s="36" t="s">
        <v>39</v>
      </c>
      <c r="C972" s="36" t="s">
        <v>40</v>
      </c>
      <c r="D972" s="36" t="s">
        <v>10</v>
      </c>
      <c r="E972" s="36" t="s">
        <v>448</v>
      </c>
      <c r="F972" s="36"/>
      <c r="G972" s="36" t="s">
        <v>41</v>
      </c>
      <c r="H972" s="37" t="s">
        <v>42</v>
      </c>
      <c r="I972" s="36" t="s">
        <v>43</v>
      </c>
      <c r="J972" s="36" t="s">
        <v>11</v>
      </c>
    </row>
    <row r="973" customFormat="false" ht="29" hidden="false" customHeight="true" outlineLevel="0" collapsed="false">
      <c r="A973" s="38" t="s">
        <v>449</v>
      </c>
      <c r="B973" s="38" t="s">
        <v>187</v>
      </c>
      <c r="C973" s="38" t="s">
        <v>49</v>
      </c>
      <c r="D973" s="38" t="s">
        <v>188</v>
      </c>
      <c r="E973" s="38" t="s">
        <v>454</v>
      </c>
      <c r="F973" s="38"/>
      <c r="G973" s="38" t="s">
        <v>51</v>
      </c>
      <c r="H973" s="39" t="n">
        <v>1</v>
      </c>
      <c r="I973" s="40" t="n">
        <v>2.56</v>
      </c>
      <c r="J973" s="40" t="n">
        <v>2.56</v>
      </c>
    </row>
    <row r="974" customFormat="false" ht="29" hidden="false" customHeight="true" outlineLevel="0" collapsed="false">
      <c r="A974" s="41" t="s">
        <v>451</v>
      </c>
      <c r="B974" s="41" t="s">
        <v>638</v>
      </c>
      <c r="C974" s="41" t="s">
        <v>49</v>
      </c>
      <c r="D974" s="41" t="s">
        <v>639</v>
      </c>
      <c r="E974" s="41" t="s">
        <v>457</v>
      </c>
      <c r="F974" s="41"/>
      <c r="G974" s="41" t="s">
        <v>458</v>
      </c>
      <c r="H974" s="42" t="n">
        <v>0.054</v>
      </c>
      <c r="I974" s="43" t="n">
        <v>22.53</v>
      </c>
      <c r="J974" s="43" t="n">
        <v>1.21</v>
      </c>
    </row>
    <row r="975" customFormat="false" ht="29" hidden="false" customHeight="true" outlineLevel="0" collapsed="false">
      <c r="A975" s="41" t="s">
        <v>451</v>
      </c>
      <c r="B975" s="41" t="s">
        <v>459</v>
      </c>
      <c r="C975" s="41" t="s">
        <v>49</v>
      </c>
      <c r="D975" s="41" t="s">
        <v>460</v>
      </c>
      <c r="E975" s="41" t="s">
        <v>457</v>
      </c>
      <c r="F975" s="41"/>
      <c r="G975" s="41" t="s">
        <v>458</v>
      </c>
      <c r="H975" s="42" t="n">
        <v>0.014</v>
      </c>
      <c r="I975" s="43" t="n">
        <v>16.78</v>
      </c>
      <c r="J975" s="43" t="n">
        <v>0.23</v>
      </c>
    </row>
    <row r="976" customFormat="false" ht="15" hidden="false" customHeight="true" outlineLevel="0" collapsed="false">
      <c r="A976" s="44" t="s">
        <v>461</v>
      </c>
      <c r="B976" s="44" t="s">
        <v>755</v>
      </c>
      <c r="C976" s="44" t="s">
        <v>49</v>
      </c>
      <c r="D976" s="44" t="s">
        <v>756</v>
      </c>
      <c r="E976" s="44" t="s">
        <v>464</v>
      </c>
      <c r="F976" s="44"/>
      <c r="G976" s="44" t="s">
        <v>642</v>
      </c>
      <c r="H976" s="45" t="n">
        <v>0.16</v>
      </c>
      <c r="I976" s="46" t="n">
        <v>7.06</v>
      </c>
      <c r="J976" s="46" t="n">
        <v>1.12</v>
      </c>
    </row>
    <row r="977" customFormat="false" ht="15" hidden="false" customHeight="false" outlineLevel="0" collapsed="false">
      <c r="A977" s="47"/>
      <c r="B977" s="47"/>
      <c r="C977" s="47"/>
      <c r="D977" s="47"/>
      <c r="E977" s="47" t="s">
        <v>471</v>
      </c>
      <c r="F977" s="48" t="n">
        <v>0.545533110078859</v>
      </c>
      <c r="G977" s="47" t="s">
        <v>472</v>
      </c>
      <c r="H977" s="49" t="n">
        <v>0.46</v>
      </c>
      <c r="I977" s="47" t="s">
        <v>473</v>
      </c>
      <c r="J977" s="48" t="n">
        <v>1.01</v>
      </c>
    </row>
    <row r="978" customFormat="false" ht="29" hidden="false" customHeight="true" outlineLevel="0" collapsed="false">
      <c r="A978" s="47"/>
      <c r="B978" s="47"/>
      <c r="C978" s="47"/>
      <c r="D978" s="47"/>
      <c r="E978" s="47" t="s">
        <v>474</v>
      </c>
      <c r="F978" s="48" t="n">
        <v>0.67</v>
      </c>
      <c r="G978" s="47"/>
      <c r="H978" s="50" t="s">
        <v>475</v>
      </c>
      <c r="I978" s="50"/>
      <c r="J978" s="48" t="n">
        <v>3.23</v>
      </c>
    </row>
    <row r="979" customFormat="false" ht="26.85" hidden="false" customHeight="false" outlineLevel="0" collapsed="false">
      <c r="A979" s="51"/>
      <c r="B979" s="51"/>
      <c r="C979" s="51"/>
      <c r="D979" s="51"/>
      <c r="E979" s="51"/>
      <c r="F979" s="51"/>
      <c r="G979" s="51" t="s">
        <v>476</v>
      </c>
      <c r="H979" s="52" t="n">
        <v>448.8</v>
      </c>
      <c r="I979" s="51" t="s">
        <v>477</v>
      </c>
      <c r="J979" s="53" t="n">
        <v>1449.62</v>
      </c>
    </row>
    <row r="980" customFormat="false" ht="15" hidden="false" customHeight="false" outlineLevel="0" collapsed="false">
      <c r="A980" s="54"/>
      <c r="B980" s="54"/>
      <c r="C980" s="54"/>
      <c r="D980" s="54"/>
      <c r="E980" s="54"/>
      <c r="F980" s="54"/>
      <c r="G980" s="54"/>
      <c r="H980" s="55"/>
      <c r="I980" s="54"/>
      <c r="J980" s="54"/>
    </row>
    <row r="981" customFormat="false" ht="15" hidden="false" customHeight="true" outlineLevel="0" collapsed="false">
      <c r="A981" s="36" t="s">
        <v>267</v>
      </c>
      <c r="B981" s="36" t="s">
        <v>39</v>
      </c>
      <c r="C981" s="36" t="s">
        <v>40</v>
      </c>
      <c r="D981" s="36" t="s">
        <v>10</v>
      </c>
      <c r="E981" s="36" t="s">
        <v>448</v>
      </c>
      <c r="F981" s="36"/>
      <c r="G981" s="36" t="s">
        <v>41</v>
      </c>
      <c r="H981" s="37" t="s">
        <v>42</v>
      </c>
      <c r="I981" s="36" t="s">
        <v>43</v>
      </c>
      <c r="J981" s="36" t="s">
        <v>11</v>
      </c>
    </row>
    <row r="982" customFormat="false" ht="29" hidden="false" customHeight="true" outlineLevel="0" collapsed="false">
      <c r="A982" s="38" t="s">
        <v>449</v>
      </c>
      <c r="B982" s="38" t="s">
        <v>190</v>
      </c>
      <c r="C982" s="38" t="s">
        <v>49</v>
      </c>
      <c r="D982" s="38" t="s">
        <v>191</v>
      </c>
      <c r="E982" s="38" t="s">
        <v>454</v>
      </c>
      <c r="F982" s="38"/>
      <c r="G982" s="38" t="s">
        <v>51</v>
      </c>
      <c r="H982" s="39" t="n">
        <v>1</v>
      </c>
      <c r="I982" s="40" t="n">
        <v>10.85</v>
      </c>
      <c r="J982" s="40" t="n">
        <v>10.85</v>
      </c>
    </row>
    <row r="983" customFormat="false" ht="29" hidden="false" customHeight="true" outlineLevel="0" collapsed="false">
      <c r="A983" s="41" t="s">
        <v>451</v>
      </c>
      <c r="B983" s="41" t="s">
        <v>638</v>
      </c>
      <c r="C983" s="41" t="s">
        <v>49</v>
      </c>
      <c r="D983" s="41" t="s">
        <v>639</v>
      </c>
      <c r="E983" s="41" t="s">
        <v>457</v>
      </c>
      <c r="F983" s="41"/>
      <c r="G983" s="41" t="s">
        <v>458</v>
      </c>
      <c r="H983" s="42" t="n">
        <v>0.1631</v>
      </c>
      <c r="I983" s="43" t="n">
        <v>22.53</v>
      </c>
      <c r="J983" s="43" t="n">
        <v>3.67</v>
      </c>
    </row>
    <row r="984" customFormat="false" ht="29" hidden="false" customHeight="true" outlineLevel="0" collapsed="false">
      <c r="A984" s="41" t="s">
        <v>451</v>
      </c>
      <c r="B984" s="41" t="s">
        <v>459</v>
      </c>
      <c r="C984" s="41" t="s">
        <v>49</v>
      </c>
      <c r="D984" s="41" t="s">
        <v>460</v>
      </c>
      <c r="E984" s="41" t="s">
        <v>457</v>
      </c>
      <c r="F984" s="41"/>
      <c r="G984" s="41" t="s">
        <v>458</v>
      </c>
      <c r="H984" s="42" t="n">
        <v>0.0544</v>
      </c>
      <c r="I984" s="43" t="n">
        <v>16.78</v>
      </c>
      <c r="J984" s="43" t="n">
        <v>0.91</v>
      </c>
    </row>
    <row r="985" customFormat="false" ht="15" hidden="false" customHeight="true" outlineLevel="0" collapsed="false">
      <c r="A985" s="44" t="s">
        <v>461</v>
      </c>
      <c r="B985" s="44" t="s">
        <v>757</v>
      </c>
      <c r="C985" s="44" t="s">
        <v>49</v>
      </c>
      <c r="D985" s="44" t="s">
        <v>758</v>
      </c>
      <c r="E985" s="44" t="s">
        <v>464</v>
      </c>
      <c r="F985" s="44"/>
      <c r="G985" s="44" t="s">
        <v>642</v>
      </c>
      <c r="H985" s="45" t="n">
        <v>0.2285</v>
      </c>
      <c r="I985" s="46" t="n">
        <v>27.44</v>
      </c>
      <c r="J985" s="46" t="n">
        <v>6.27</v>
      </c>
    </row>
    <row r="986" customFormat="false" ht="15" hidden="false" customHeight="false" outlineLevel="0" collapsed="false">
      <c r="A986" s="47"/>
      <c r="B986" s="47"/>
      <c r="C986" s="47"/>
      <c r="D986" s="47"/>
      <c r="E986" s="47" t="s">
        <v>471</v>
      </c>
      <c r="F986" s="48" t="n">
        <v>1.73382305282489</v>
      </c>
      <c r="G986" s="47" t="s">
        <v>472</v>
      </c>
      <c r="H986" s="49" t="n">
        <v>1.48</v>
      </c>
      <c r="I986" s="47" t="s">
        <v>473</v>
      </c>
      <c r="J986" s="48" t="n">
        <v>3.21</v>
      </c>
    </row>
    <row r="987" customFormat="false" ht="29" hidden="false" customHeight="true" outlineLevel="0" collapsed="false">
      <c r="A987" s="47"/>
      <c r="B987" s="47"/>
      <c r="C987" s="47"/>
      <c r="D987" s="47"/>
      <c r="E987" s="47" t="s">
        <v>474</v>
      </c>
      <c r="F987" s="48" t="n">
        <v>2.86</v>
      </c>
      <c r="G987" s="47"/>
      <c r="H987" s="50" t="s">
        <v>475</v>
      </c>
      <c r="I987" s="50"/>
      <c r="J987" s="48" t="n">
        <v>13.71</v>
      </c>
    </row>
    <row r="988" customFormat="false" ht="26.85" hidden="false" customHeight="false" outlineLevel="0" collapsed="false">
      <c r="A988" s="51"/>
      <c r="B988" s="51"/>
      <c r="C988" s="51"/>
      <c r="D988" s="51"/>
      <c r="E988" s="51"/>
      <c r="F988" s="51"/>
      <c r="G988" s="51" t="s">
        <v>476</v>
      </c>
      <c r="H988" s="52" t="n">
        <v>448.8</v>
      </c>
      <c r="I988" s="51" t="s">
        <v>477</v>
      </c>
      <c r="J988" s="53" t="n">
        <v>6153.04</v>
      </c>
    </row>
    <row r="989" customFormat="false" ht="15" hidden="false" customHeight="false" outlineLevel="0" collapsed="false">
      <c r="A989" s="54"/>
      <c r="B989" s="54"/>
      <c r="C989" s="54"/>
      <c r="D989" s="54"/>
      <c r="E989" s="54"/>
      <c r="F989" s="54"/>
      <c r="G989" s="54"/>
      <c r="H989" s="55"/>
      <c r="I989" s="54"/>
      <c r="J989" s="54"/>
    </row>
    <row r="990" customFormat="false" ht="15" hidden="false" customHeight="false" outlineLevel="0" collapsed="false">
      <c r="A990" s="33" t="s">
        <v>268</v>
      </c>
      <c r="B990" s="33"/>
      <c r="C990" s="33"/>
      <c r="D990" s="33" t="s">
        <v>269</v>
      </c>
      <c r="E990" s="33"/>
      <c r="F990" s="33"/>
      <c r="G990" s="33"/>
      <c r="H990" s="34"/>
      <c r="I990" s="33"/>
      <c r="J990" s="35" t="n">
        <v>62970.64</v>
      </c>
    </row>
    <row r="991" customFormat="false" ht="15" hidden="false" customHeight="true" outlineLevel="0" collapsed="false">
      <c r="A991" s="36" t="s">
        <v>270</v>
      </c>
      <c r="B991" s="36" t="s">
        <v>39</v>
      </c>
      <c r="C991" s="36" t="s">
        <v>40</v>
      </c>
      <c r="D991" s="36" t="s">
        <v>10</v>
      </c>
      <c r="E991" s="36" t="s">
        <v>448</v>
      </c>
      <c r="F991" s="36"/>
      <c r="G991" s="36" t="s">
        <v>41</v>
      </c>
      <c r="H991" s="37" t="s">
        <v>42</v>
      </c>
      <c r="I991" s="36" t="s">
        <v>43</v>
      </c>
      <c r="J991" s="36" t="s">
        <v>11</v>
      </c>
    </row>
    <row r="992" customFormat="false" ht="29" hidden="false" customHeight="true" outlineLevel="0" collapsed="false">
      <c r="A992" s="38" t="s">
        <v>449</v>
      </c>
      <c r="B992" s="38" t="s">
        <v>150</v>
      </c>
      <c r="C992" s="38" t="s">
        <v>49</v>
      </c>
      <c r="D992" s="38" t="s">
        <v>151</v>
      </c>
      <c r="E992" s="38" t="s">
        <v>690</v>
      </c>
      <c r="F992" s="38"/>
      <c r="G992" s="38" t="s">
        <v>67</v>
      </c>
      <c r="H992" s="39" t="n">
        <v>1</v>
      </c>
      <c r="I992" s="40" t="n">
        <v>66.38</v>
      </c>
      <c r="J992" s="40" t="n">
        <v>66.38</v>
      </c>
    </row>
    <row r="993" customFormat="false" ht="29" hidden="false" customHeight="true" outlineLevel="0" collapsed="false">
      <c r="A993" s="41" t="s">
        <v>451</v>
      </c>
      <c r="B993" s="41" t="s">
        <v>459</v>
      </c>
      <c r="C993" s="41" t="s">
        <v>49</v>
      </c>
      <c r="D993" s="41" t="s">
        <v>460</v>
      </c>
      <c r="E993" s="41" t="s">
        <v>457</v>
      </c>
      <c r="F993" s="41"/>
      <c r="G993" s="41" t="s">
        <v>458</v>
      </c>
      <c r="H993" s="42" t="n">
        <v>3.956</v>
      </c>
      <c r="I993" s="43" t="n">
        <v>16.78</v>
      </c>
      <c r="J993" s="43" t="n">
        <v>66.38</v>
      </c>
    </row>
    <row r="994" customFormat="false" ht="15" hidden="false" customHeight="false" outlineLevel="0" collapsed="false">
      <c r="A994" s="47"/>
      <c r="B994" s="47"/>
      <c r="C994" s="47"/>
      <c r="D994" s="47"/>
      <c r="E994" s="47" t="s">
        <v>471</v>
      </c>
      <c r="F994" s="48" t="n">
        <v>24.8028518958626</v>
      </c>
      <c r="G994" s="47" t="s">
        <v>472</v>
      </c>
      <c r="H994" s="49" t="n">
        <v>21.12</v>
      </c>
      <c r="I994" s="47" t="s">
        <v>473</v>
      </c>
      <c r="J994" s="48" t="n">
        <v>45.92</v>
      </c>
    </row>
    <row r="995" customFormat="false" ht="29" hidden="false" customHeight="true" outlineLevel="0" collapsed="false">
      <c r="A995" s="47"/>
      <c r="B995" s="47"/>
      <c r="C995" s="47"/>
      <c r="D995" s="47"/>
      <c r="E995" s="47" t="s">
        <v>474</v>
      </c>
      <c r="F995" s="48" t="n">
        <v>17.52</v>
      </c>
      <c r="G995" s="47"/>
      <c r="H995" s="50" t="s">
        <v>475</v>
      </c>
      <c r="I995" s="50"/>
      <c r="J995" s="48" t="n">
        <v>83.9</v>
      </c>
    </row>
    <row r="996" customFormat="false" ht="26.85" hidden="false" customHeight="false" outlineLevel="0" collapsed="false">
      <c r="A996" s="51"/>
      <c r="B996" s="51"/>
      <c r="C996" s="51"/>
      <c r="D996" s="51"/>
      <c r="E996" s="51"/>
      <c r="F996" s="51"/>
      <c r="G996" s="51" t="s">
        <v>476</v>
      </c>
      <c r="H996" s="52" t="n">
        <v>6.72</v>
      </c>
      <c r="I996" s="51" t="s">
        <v>477</v>
      </c>
      <c r="J996" s="53" t="n">
        <v>563.8</v>
      </c>
    </row>
    <row r="997" customFormat="false" ht="15" hidden="false" customHeight="false" outlineLevel="0" collapsed="false">
      <c r="A997" s="54"/>
      <c r="B997" s="54"/>
      <c r="C997" s="54"/>
      <c r="D997" s="54"/>
      <c r="E997" s="54"/>
      <c r="F997" s="54"/>
      <c r="G997" s="54"/>
      <c r="H997" s="55"/>
      <c r="I997" s="54"/>
      <c r="J997" s="54"/>
    </row>
    <row r="998" customFormat="false" ht="15" hidden="false" customHeight="true" outlineLevel="0" collapsed="false">
      <c r="A998" s="36" t="s">
        <v>271</v>
      </c>
      <c r="B998" s="36" t="s">
        <v>39</v>
      </c>
      <c r="C998" s="36" t="s">
        <v>40</v>
      </c>
      <c r="D998" s="36" t="s">
        <v>10</v>
      </c>
      <c r="E998" s="36" t="s">
        <v>448</v>
      </c>
      <c r="F998" s="36"/>
      <c r="G998" s="36" t="s">
        <v>41</v>
      </c>
      <c r="H998" s="37" t="s">
        <v>42</v>
      </c>
      <c r="I998" s="36" t="s">
        <v>43</v>
      </c>
      <c r="J998" s="36" t="s">
        <v>11</v>
      </c>
    </row>
    <row r="999" customFormat="false" ht="58" hidden="false" customHeight="true" outlineLevel="0" collapsed="false">
      <c r="A999" s="38" t="s">
        <v>449</v>
      </c>
      <c r="B999" s="38" t="s">
        <v>272</v>
      </c>
      <c r="C999" s="38" t="s">
        <v>49</v>
      </c>
      <c r="D999" s="38" t="s">
        <v>273</v>
      </c>
      <c r="E999" s="38" t="s">
        <v>589</v>
      </c>
      <c r="F999" s="38"/>
      <c r="G999" s="38" t="s">
        <v>115</v>
      </c>
      <c r="H999" s="39" t="n">
        <v>1</v>
      </c>
      <c r="I999" s="40" t="n">
        <v>114.39</v>
      </c>
      <c r="J999" s="40" t="n">
        <v>114.39</v>
      </c>
    </row>
    <row r="1000" customFormat="false" ht="29" hidden="false" customHeight="true" outlineLevel="0" collapsed="false">
      <c r="A1000" s="41" t="s">
        <v>451</v>
      </c>
      <c r="B1000" s="41" t="s">
        <v>505</v>
      </c>
      <c r="C1000" s="41" t="s">
        <v>49</v>
      </c>
      <c r="D1000" s="41" t="s">
        <v>506</v>
      </c>
      <c r="E1000" s="41" t="s">
        <v>457</v>
      </c>
      <c r="F1000" s="41"/>
      <c r="G1000" s="41" t="s">
        <v>458</v>
      </c>
      <c r="H1000" s="42" t="n">
        <v>0.1164</v>
      </c>
      <c r="I1000" s="43" t="n">
        <v>21.28</v>
      </c>
      <c r="J1000" s="43" t="n">
        <v>2.47</v>
      </c>
    </row>
    <row r="1001" customFormat="false" ht="29" hidden="false" customHeight="true" outlineLevel="0" collapsed="false">
      <c r="A1001" s="41" t="s">
        <v>451</v>
      </c>
      <c r="B1001" s="41" t="s">
        <v>459</v>
      </c>
      <c r="C1001" s="41" t="s">
        <v>49</v>
      </c>
      <c r="D1001" s="41" t="s">
        <v>460</v>
      </c>
      <c r="E1001" s="41" t="s">
        <v>457</v>
      </c>
      <c r="F1001" s="41"/>
      <c r="G1001" s="41" t="s">
        <v>458</v>
      </c>
      <c r="H1001" s="42" t="n">
        <v>0.3492</v>
      </c>
      <c r="I1001" s="43" t="n">
        <v>16.78</v>
      </c>
      <c r="J1001" s="43" t="n">
        <v>5.85</v>
      </c>
    </row>
    <row r="1002" customFormat="false" ht="72.55" hidden="false" customHeight="true" outlineLevel="0" collapsed="false">
      <c r="A1002" s="41" t="s">
        <v>451</v>
      </c>
      <c r="B1002" s="41" t="s">
        <v>812</v>
      </c>
      <c r="C1002" s="41" t="s">
        <v>49</v>
      </c>
      <c r="D1002" s="41" t="s">
        <v>813</v>
      </c>
      <c r="E1002" s="41" t="s">
        <v>690</v>
      </c>
      <c r="F1002" s="41"/>
      <c r="G1002" s="41" t="s">
        <v>67</v>
      </c>
      <c r="H1002" s="42" t="n">
        <v>0.16</v>
      </c>
      <c r="I1002" s="43" t="n">
        <v>6.37</v>
      </c>
      <c r="J1002" s="43" t="n">
        <v>1.01</v>
      </c>
    </row>
    <row r="1003" customFormat="false" ht="29" hidden="false" customHeight="true" outlineLevel="0" collapsed="false">
      <c r="A1003" s="44" t="s">
        <v>461</v>
      </c>
      <c r="B1003" s="44" t="s">
        <v>814</v>
      </c>
      <c r="C1003" s="44" t="s">
        <v>49</v>
      </c>
      <c r="D1003" s="44" t="s">
        <v>815</v>
      </c>
      <c r="E1003" s="44" t="s">
        <v>464</v>
      </c>
      <c r="F1003" s="44"/>
      <c r="G1003" s="44" t="s">
        <v>79</v>
      </c>
      <c r="H1003" s="45" t="n">
        <v>0.1071</v>
      </c>
      <c r="I1003" s="46" t="n">
        <v>23.11</v>
      </c>
      <c r="J1003" s="46" t="n">
        <v>2.47</v>
      </c>
    </row>
    <row r="1004" customFormat="false" ht="29" hidden="false" customHeight="true" outlineLevel="0" collapsed="false">
      <c r="A1004" s="44" t="s">
        <v>461</v>
      </c>
      <c r="B1004" s="44" t="s">
        <v>816</v>
      </c>
      <c r="C1004" s="44" t="s">
        <v>49</v>
      </c>
      <c r="D1004" s="44" t="s">
        <v>817</v>
      </c>
      <c r="E1004" s="44" t="s">
        <v>464</v>
      </c>
      <c r="F1004" s="44"/>
      <c r="G1004" s="44" t="s">
        <v>79</v>
      </c>
      <c r="H1004" s="45" t="n">
        <v>0.0476</v>
      </c>
      <c r="I1004" s="46" t="n">
        <v>6.31</v>
      </c>
      <c r="J1004" s="46" t="n">
        <v>0.3</v>
      </c>
    </row>
    <row r="1005" customFormat="false" ht="43.5" hidden="false" customHeight="true" outlineLevel="0" collapsed="false">
      <c r="A1005" s="44" t="s">
        <v>461</v>
      </c>
      <c r="B1005" s="44" t="s">
        <v>818</v>
      </c>
      <c r="C1005" s="44" t="s">
        <v>49</v>
      </c>
      <c r="D1005" s="44" t="s">
        <v>819</v>
      </c>
      <c r="E1005" s="44" t="s">
        <v>464</v>
      </c>
      <c r="F1005" s="44"/>
      <c r="G1005" s="44" t="s">
        <v>51</v>
      </c>
      <c r="H1005" s="45" t="n">
        <v>2.3</v>
      </c>
      <c r="I1005" s="46" t="n">
        <v>13.21</v>
      </c>
      <c r="J1005" s="46" t="n">
        <v>30.38</v>
      </c>
    </row>
    <row r="1006" customFormat="false" ht="29" hidden="false" customHeight="true" outlineLevel="0" collapsed="false">
      <c r="A1006" s="44" t="s">
        <v>461</v>
      </c>
      <c r="B1006" s="44" t="s">
        <v>587</v>
      </c>
      <c r="C1006" s="44" t="s">
        <v>49</v>
      </c>
      <c r="D1006" s="44" t="s">
        <v>588</v>
      </c>
      <c r="E1006" s="44" t="s">
        <v>464</v>
      </c>
      <c r="F1006" s="44"/>
      <c r="G1006" s="44" t="s">
        <v>67</v>
      </c>
      <c r="H1006" s="45" t="n">
        <v>0.1674</v>
      </c>
      <c r="I1006" s="46" t="n">
        <v>77.5</v>
      </c>
      <c r="J1006" s="46" t="n">
        <v>12.97</v>
      </c>
    </row>
    <row r="1007" customFormat="false" ht="29" hidden="false" customHeight="true" outlineLevel="0" collapsed="false">
      <c r="A1007" s="44" t="s">
        <v>461</v>
      </c>
      <c r="B1007" s="44" t="s">
        <v>820</v>
      </c>
      <c r="C1007" s="44" t="s">
        <v>49</v>
      </c>
      <c r="D1007" s="44" t="s">
        <v>821</v>
      </c>
      <c r="E1007" s="44" t="s">
        <v>464</v>
      </c>
      <c r="F1007" s="44"/>
      <c r="G1007" s="44" t="s">
        <v>115</v>
      </c>
      <c r="H1007" s="45" t="n">
        <v>1.05</v>
      </c>
      <c r="I1007" s="46" t="n">
        <v>56.14</v>
      </c>
      <c r="J1007" s="46" t="n">
        <v>58.94</v>
      </c>
    </row>
    <row r="1008" customFormat="false" ht="15" hidden="false" customHeight="false" outlineLevel="0" collapsed="false">
      <c r="A1008" s="47"/>
      <c r="B1008" s="47"/>
      <c r="C1008" s="47"/>
      <c r="D1008" s="47"/>
      <c r="E1008" s="47" t="s">
        <v>471</v>
      </c>
      <c r="F1008" s="48" t="n">
        <v>3.32721183968888</v>
      </c>
      <c r="G1008" s="47" t="s">
        <v>472</v>
      </c>
      <c r="H1008" s="49" t="n">
        <v>2.83</v>
      </c>
      <c r="I1008" s="47" t="s">
        <v>473</v>
      </c>
      <c r="J1008" s="48" t="n">
        <v>6.16</v>
      </c>
    </row>
    <row r="1009" customFormat="false" ht="29" hidden="false" customHeight="true" outlineLevel="0" collapsed="false">
      <c r="A1009" s="47"/>
      <c r="B1009" s="47"/>
      <c r="C1009" s="47"/>
      <c r="D1009" s="47"/>
      <c r="E1009" s="47" t="s">
        <v>474</v>
      </c>
      <c r="F1009" s="48" t="n">
        <v>30.19</v>
      </c>
      <c r="G1009" s="47"/>
      <c r="H1009" s="50" t="s">
        <v>475</v>
      </c>
      <c r="I1009" s="50"/>
      <c r="J1009" s="48" t="n">
        <v>144.58</v>
      </c>
    </row>
    <row r="1010" customFormat="false" ht="26.85" hidden="false" customHeight="false" outlineLevel="0" collapsed="false">
      <c r="A1010" s="51"/>
      <c r="B1010" s="51"/>
      <c r="C1010" s="51"/>
      <c r="D1010" s="51"/>
      <c r="E1010" s="51"/>
      <c r="F1010" s="51"/>
      <c r="G1010" s="51" t="s">
        <v>476</v>
      </c>
      <c r="H1010" s="52" t="n">
        <v>315.4</v>
      </c>
      <c r="I1010" s="51" t="s">
        <v>477</v>
      </c>
      <c r="J1010" s="53" t="n">
        <v>45600.53</v>
      </c>
    </row>
    <row r="1011" customFormat="false" ht="15" hidden="false" customHeight="false" outlineLevel="0" collapsed="false">
      <c r="A1011" s="54"/>
      <c r="B1011" s="54"/>
      <c r="C1011" s="54"/>
      <c r="D1011" s="54"/>
      <c r="E1011" s="54"/>
      <c r="F1011" s="54"/>
      <c r="G1011" s="54"/>
      <c r="H1011" s="55"/>
      <c r="I1011" s="54"/>
      <c r="J1011" s="54"/>
    </row>
    <row r="1012" customFormat="false" ht="15" hidden="false" customHeight="true" outlineLevel="0" collapsed="false">
      <c r="A1012" s="36" t="s">
        <v>274</v>
      </c>
      <c r="B1012" s="36" t="s">
        <v>39</v>
      </c>
      <c r="C1012" s="36" t="s">
        <v>40</v>
      </c>
      <c r="D1012" s="36" t="s">
        <v>10</v>
      </c>
      <c r="E1012" s="36" t="s">
        <v>448</v>
      </c>
      <c r="F1012" s="36"/>
      <c r="G1012" s="36" t="s">
        <v>41</v>
      </c>
      <c r="H1012" s="37" t="s">
        <v>42</v>
      </c>
      <c r="I1012" s="36" t="s">
        <v>43</v>
      </c>
      <c r="J1012" s="36" t="s">
        <v>11</v>
      </c>
    </row>
    <row r="1013" customFormat="false" ht="58" hidden="false" customHeight="true" outlineLevel="0" collapsed="false">
      <c r="A1013" s="38" t="s">
        <v>449</v>
      </c>
      <c r="B1013" s="38" t="s">
        <v>275</v>
      </c>
      <c r="C1013" s="38" t="s">
        <v>70</v>
      </c>
      <c r="D1013" s="38" t="s">
        <v>276</v>
      </c>
      <c r="E1013" s="38" t="s">
        <v>589</v>
      </c>
      <c r="F1013" s="38"/>
      <c r="G1013" s="38" t="s">
        <v>115</v>
      </c>
      <c r="H1013" s="39" t="n">
        <v>1</v>
      </c>
      <c r="I1013" s="40" t="n">
        <v>96.73</v>
      </c>
      <c r="J1013" s="40" t="n">
        <v>96.73</v>
      </c>
    </row>
    <row r="1014" customFormat="false" ht="29" hidden="false" customHeight="true" outlineLevel="0" collapsed="false">
      <c r="A1014" s="41" t="s">
        <v>451</v>
      </c>
      <c r="B1014" s="41" t="s">
        <v>505</v>
      </c>
      <c r="C1014" s="41" t="s">
        <v>49</v>
      </c>
      <c r="D1014" s="41" t="s">
        <v>506</v>
      </c>
      <c r="E1014" s="41" t="s">
        <v>457</v>
      </c>
      <c r="F1014" s="41"/>
      <c r="G1014" s="41" t="s">
        <v>458</v>
      </c>
      <c r="H1014" s="42" t="n">
        <v>0.1164</v>
      </c>
      <c r="I1014" s="43" t="n">
        <v>21.28</v>
      </c>
      <c r="J1014" s="43" t="n">
        <v>2.47</v>
      </c>
    </row>
    <row r="1015" customFormat="false" ht="29" hidden="false" customHeight="true" outlineLevel="0" collapsed="false">
      <c r="A1015" s="41" t="s">
        <v>451</v>
      </c>
      <c r="B1015" s="41" t="s">
        <v>459</v>
      </c>
      <c r="C1015" s="41" t="s">
        <v>49</v>
      </c>
      <c r="D1015" s="41" t="s">
        <v>460</v>
      </c>
      <c r="E1015" s="41" t="s">
        <v>457</v>
      </c>
      <c r="F1015" s="41"/>
      <c r="G1015" s="41" t="s">
        <v>458</v>
      </c>
      <c r="H1015" s="42" t="n">
        <v>0.3492</v>
      </c>
      <c r="I1015" s="43" t="n">
        <v>16.78</v>
      </c>
      <c r="J1015" s="43" t="n">
        <v>5.85</v>
      </c>
    </row>
    <row r="1016" customFormat="false" ht="72.55" hidden="false" customHeight="true" outlineLevel="0" collapsed="false">
      <c r="A1016" s="41" t="s">
        <v>451</v>
      </c>
      <c r="B1016" s="41" t="s">
        <v>812</v>
      </c>
      <c r="C1016" s="41" t="s">
        <v>49</v>
      </c>
      <c r="D1016" s="41" t="s">
        <v>813</v>
      </c>
      <c r="E1016" s="41" t="s">
        <v>690</v>
      </c>
      <c r="F1016" s="41"/>
      <c r="G1016" s="41" t="s">
        <v>67</v>
      </c>
      <c r="H1016" s="42" t="n">
        <v>0.16</v>
      </c>
      <c r="I1016" s="43" t="n">
        <v>6.37</v>
      </c>
      <c r="J1016" s="43" t="n">
        <v>1.01</v>
      </c>
    </row>
    <row r="1017" customFormat="false" ht="29" hidden="false" customHeight="true" outlineLevel="0" collapsed="false">
      <c r="A1017" s="44" t="s">
        <v>461</v>
      </c>
      <c r="B1017" s="44" t="s">
        <v>587</v>
      </c>
      <c r="C1017" s="44" t="s">
        <v>49</v>
      </c>
      <c r="D1017" s="44" t="s">
        <v>588</v>
      </c>
      <c r="E1017" s="44" t="s">
        <v>464</v>
      </c>
      <c r="F1017" s="44"/>
      <c r="G1017" s="44" t="s">
        <v>67</v>
      </c>
      <c r="H1017" s="45" t="n">
        <v>0.1674</v>
      </c>
      <c r="I1017" s="46" t="n">
        <v>77.5</v>
      </c>
      <c r="J1017" s="46" t="n">
        <v>12.97</v>
      </c>
    </row>
    <row r="1018" customFormat="false" ht="29" hidden="false" customHeight="true" outlineLevel="0" collapsed="false">
      <c r="A1018" s="44" t="s">
        <v>461</v>
      </c>
      <c r="B1018" s="44" t="s">
        <v>822</v>
      </c>
      <c r="C1018" s="44" t="s">
        <v>74</v>
      </c>
      <c r="D1018" s="44" t="s">
        <v>823</v>
      </c>
      <c r="E1018" s="44" t="s">
        <v>464</v>
      </c>
      <c r="F1018" s="44"/>
      <c r="G1018" s="44" t="s">
        <v>79</v>
      </c>
      <c r="H1018" s="45" t="n">
        <v>0.1071</v>
      </c>
      <c r="I1018" s="46" t="n">
        <v>183.83</v>
      </c>
      <c r="J1018" s="46" t="n">
        <v>19.68</v>
      </c>
    </row>
    <row r="1019" customFormat="false" ht="29" hidden="false" customHeight="true" outlineLevel="0" collapsed="false">
      <c r="A1019" s="44" t="s">
        <v>461</v>
      </c>
      <c r="B1019" s="44" t="s">
        <v>824</v>
      </c>
      <c r="C1019" s="44" t="s">
        <v>49</v>
      </c>
      <c r="D1019" s="44" t="s">
        <v>825</v>
      </c>
      <c r="E1019" s="44" t="s">
        <v>464</v>
      </c>
      <c r="F1019" s="44"/>
      <c r="G1019" s="44" t="s">
        <v>79</v>
      </c>
      <c r="H1019" s="45" t="n">
        <v>0.0476</v>
      </c>
      <c r="I1019" s="46" t="n">
        <v>31.56</v>
      </c>
      <c r="J1019" s="46" t="n">
        <v>1.5</v>
      </c>
    </row>
    <row r="1020" customFormat="false" ht="43.5" hidden="false" customHeight="true" outlineLevel="0" collapsed="false">
      <c r="A1020" s="44" t="s">
        <v>461</v>
      </c>
      <c r="B1020" s="44" t="s">
        <v>818</v>
      </c>
      <c r="C1020" s="44" t="s">
        <v>49</v>
      </c>
      <c r="D1020" s="44" t="s">
        <v>819</v>
      </c>
      <c r="E1020" s="44" t="s">
        <v>464</v>
      </c>
      <c r="F1020" s="44"/>
      <c r="G1020" s="44" t="s">
        <v>51</v>
      </c>
      <c r="H1020" s="45" t="n">
        <v>2.3</v>
      </c>
      <c r="I1020" s="46" t="n">
        <v>13.21</v>
      </c>
      <c r="J1020" s="46" t="n">
        <v>30.38</v>
      </c>
    </row>
    <row r="1021" customFormat="false" ht="29" hidden="false" customHeight="true" outlineLevel="0" collapsed="false">
      <c r="A1021" s="44" t="s">
        <v>461</v>
      </c>
      <c r="B1021" s="44" t="s">
        <v>612</v>
      </c>
      <c r="C1021" s="44" t="s">
        <v>74</v>
      </c>
      <c r="D1021" s="44" t="s">
        <v>826</v>
      </c>
      <c r="E1021" s="44" t="s">
        <v>464</v>
      </c>
      <c r="F1021" s="44"/>
      <c r="G1021" s="44" t="s">
        <v>115</v>
      </c>
      <c r="H1021" s="45" t="n">
        <v>1.05</v>
      </c>
      <c r="I1021" s="46" t="n">
        <v>21.79</v>
      </c>
      <c r="J1021" s="46" t="n">
        <v>22.87</v>
      </c>
    </row>
    <row r="1022" customFormat="false" ht="15" hidden="false" customHeight="false" outlineLevel="0" collapsed="false">
      <c r="A1022" s="47"/>
      <c r="B1022" s="47"/>
      <c r="C1022" s="47"/>
      <c r="D1022" s="47"/>
      <c r="E1022" s="47" t="s">
        <v>471</v>
      </c>
      <c r="F1022" s="48" t="n">
        <v>3.32721183968888</v>
      </c>
      <c r="G1022" s="47" t="s">
        <v>472</v>
      </c>
      <c r="H1022" s="49" t="n">
        <v>2.83</v>
      </c>
      <c r="I1022" s="47" t="s">
        <v>473</v>
      </c>
      <c r="J1022" s="48" t="n">
        <v>6.16</v>
      </c>
    </row>
    <row r="1023" customFormat="false" ht="29" hidden="false" customHeight="true" outlineLevel="0" collapsed="false">
      <c r="A1023" s="47"/>
      <c r="B1023" s="47"/>
      <c r="C1023" s="47"/>
      <c r="D1023" s="47"/>
      <c r="E1023" s="47" t="s">
        <v>474</v>
      </c>
      <c r="F1023" s="48" t="n">
        <v>25.53</v>
      </c>
      <c r="G1023" s="47"/>
      <c r="H1023" s="50" t="s">
        <v>475</v>
      </c>
      <c r="I1023" s="50"/>
      <c r="J1023" s="48" t="n">
        <v>122.26</v>
      </c>
    </row>
    <row r="1024" customFormat="false" ht="26.85" hidden="false" customHeight="false" outlineLevel="0" collapsed="false">
      <c r="A1024" s="51"/>
      <c r="B1024" s="51"/>
      <c r="C1024" s="51"/>
      <c r="D1024" s="51"/>
      <c r="E1024" s="51"/>
      <c r="F1024" s="51"/>
      <c r="G1024" s="51" t="s">
        <v>476</v>
      </c>
      <c r="H1024" s="52" t="n">
        <v>69.94</v>
      </c>
      <c r="I1024" s="51" t="s">
        <v>477</v>
      </c>
      <c r="J1024" s="53" t="n">
        <v>8550.86</v>
      </c>
    </row>
    <row r="1025" customFormat="false" ht="15" hidden="false" customHeight="false" outlineLevel="0" collapsed="false">
      <c r="A1025" s="54"/>
      <c r="B1025" s="54"/>
      <c r="C1025" s="54"/>
      <c r="D1025" s="54"/>
      <c r="E1025" s="54"/>
      <c r="F1025" s="54"/>
      <c r="G1025" s="54"/>
      <c r="H1025" s="55"/>
      <c r="I1025" s="54"/>
      <c r="J1025" s="54"/>
    </row>
    <row r="1026" customFormat="false" ht="15" hidden="false" customHeight="true" outlineLevel="0" collapsed="false">
      <c r="A1026" s="36" t="s">
        <v>277</v>
      </c>
      <c r="B1026" s="36" t="s">
        <v>39</v>
      </c>
      <c r="C1026" s="36" t="s">
        <v>40</v>
      </c>
      <c r="D1026" s="36" t="s">
        <v>10</v>
      </c>
      <c r="E1026" s="36" t="s">
        <v>448</v>
      </c>
      <c r="F1026" s="36"/>
      <c r="G1026" s="36" t="s">
        <v>41</v>
      </c>
      <c r="H1026" s="37" t="s">
        <v>42</v>
      </c>
      <c r="I1026" s="36" t="s">
        <v>43</v>
      </c>
      <c r="J1026" s="36" t="s">
        <v>11</v>
      </c>
    </row>
    <row r="1027" customFormat="false" ht="29" hidden="false" customHeight="true" outlineLevel="0" collapsed="false">
      <c r="A1027" s="38" t="s">
        <v>449</v>
      </c>
      <c r="B1027" s="38" t="s">
        <v>278</v>
      </c>
      <c r="C1027" s="38" t="s">
        <v>49</v>
      </c>
      <c r="D1027" s="38" t="s">
        <v>279</v>
      </c>
      <c r="E1027" s="38" t="s">
        <v>827</v>
      </c>
      <c r="F1027" s="38"/>
      <c r="G1027" s="38" t="s">
        <v>115</v>
      </c>
      <c r="H1027" s="39" t="n">
        <v>1</v>
      </c>
      <c r="I1027" s="40" t="n">
        <v>69.59</v>
      </c>
      <c r="J1027" s="40" t="n">
        <v>69.59</v>
      </c>
    </row>
    <row r="1028" customFormat="false" ht="29" hidden="false" customHeight="true" outlineLevel="0" collapsed="false">
      <c r="A1028" s="41" t="s">
        <v>451</v>
      </c>
      <c r="B1028" s="41" t="s">
        <v>828</v>
      </c>
      <c r="C1028" s="41" t="s">
        <v>49</v>
      </c>
      <c r="D1028" s="41" t="s">
        <v>829</v>
      </c>
      <c r="E1028" s="41" t="s">
        <v>457</v>
      </c>
      <c r="F1028" s="41"/>
      <c r="G1028" s="41" t="s">
        <v>458</v>
      </c>
      <c r="H1028" s="42" t="n">
        <v>0.2533</v>
      </c>
      <c r="I1028" s="43" t="n">
        <v>16.82</v>
      </c>
      <c r="J1028" s="43" t="n">
        <v>4.26</v>
      </c>
    </row>
    <row r="1029" customFormat="false" ht="29" hidden="false" customHeight="true" outlineLevel="0" collapsed="false">
      <c r="A1029" s="41" t="s">
        <v>451</v>
      </c>
      <c r="B1029" s="41" t="s">
        <v>830</v>
      </c>
      <c r="C1029" s="41" t="s">
        <v>49</v>
      </c>
      <c r="D1029" s="41" t="s">
        <v>831</v>
      </c>
      <c r="E1029" s="41" t="s">
        <v>457</v>
      </c>
      <c r="F1029" s="41"/>
      <c r="G1029" s="41" t="s">
        <v>458</v>
      </c>
      <c r="H1029" s="42" t="n">
        <v>0.2533</v>
      </c>
      <c r="I1029" s="43" t="n">
        <v>24.74</v>
      </c>
      <c r="J1029" s="43" t="n">
        <v>6.26</v>
      </c>
    </row>
    <row r="1030" customFormat="false" ht="29" hidden="false" customHeight="true" outlineLevel="0" collapsed="false">
      <c r="A1030" s="44" t="s">
        <v>461</v>
      </c>
      <c r="B1030" s="44" t="s">
        <v>832</v>
      </c>
      <c r="C1030" s="44" t="s">
        <v>49</v>
      </c>
      <c r="D1030" s="44" t="s">
        <v>833</v>
      </c>
      <c r="E1030" s="44" t="s">
        <v>464</v>
      </c>
      <c r="F1030" s="44"/>
      <c r="G1030" s="44" t="s">
        <v>115</v>
      </c>
      <c r="H1030" s="45" t="n">
        <v>1.0353</v>
      </c>
      <c r="I1030" s="46" t="n">
        <v>57.04</v>
      </c>
      <c r="J1030" s="46" t="n">
        <v>59.05</v>
      </c>
    </row>
    <row r="1031" customFormat="false" ht="15" hidden="false" customHeight="true" outlineLevel="0" collapsed="false">
      <c r="A1031" s="44" t="s">
        <v>461</v>
      </c>
      <c r="B1031" s="44" t="s">
        <v>834</v>
      </c>
      <c r="C1031" s="44" t="s">
        <v>49</v>
      </c>
      <c r="D1031" s="44" t="s">
        <v>835</v>
      </c>
      <c r="E1031" s="44" t="s">
        <v>464</v>
      </c>
      <c r="F1031" s="44"/>
      <c r="G1031" s="44" t="s">
        <v>79</v>
      </c>
      <c r="H1031" s="45" t="n">
        <v>0.0141</v>
      </c>
      <c r="I1031" s="46" t="n">
        <v>1.89</v>
      </c>
      <c r="J1031" s="46" t="n">
        <v>0.02</v>
      </c>
    </row>
    <row r="1032" customFormat="false" ht="15" hidden="false" customHeight="false" outlineLevel="0" collapsed="false">
      <c r="A1032" s="47"/>
      <c r="B1032" s="47"/>
      <c r="C1032" s="47"/>
      <c r="D1032" s="47"/>
      <c r="E1032" s="47" t="s">
        <v>471</v>
      </c>
      <c r="F1032" s="48" t="n">
        <v>4.40747542400346</v>
      </c>
      <c r="G1032" s="47" t="s">
        <v>472</v>
      </c>
      <c r="H1032" s="49" t="n">
        <v>3.75</v>
      </c>
      <c r="I1032" s="47" t="s">
        <v>473</v>
      </c>
      <c r="J1032" s="48" t="n">
        <v>8.16</v>
      </c>
    </row>
    <row r="1033" customFormat="false" ht="29" hidden="false" customHeight="true" outlineLevel="0" collapsed="false">
      <c r="A1033" s="47"/>
      <c r="B1033" s="47"/>
      <c r="C1033" s="47"/>
      <c r="D1033" s="47"/>
      <c r="E1033" s="47" t="s">
        <v>474</v>
      </c>
      <c r="F1033" s="48" t="n">
        <v>18.37</v>
      </c>
      <c r="G1033" s="47"/>
      <c r="H1033" s="50" t="s">
        <v>475</v>
      </c>
      <c r="I1033" s="50"/>
      <c r="J1033" s="48" t="n">
        <v>87.96</v>
      </c>
    </row>
    <row r="1034" customFormat="false" ht="26.85" hidden="false" customHeight="false" outlineLevel="0" collapsed="false">
      <c r="A1034" s="51"/>
      <c r="B1034" s="51"/>
      <c r="C1034" s="51"/>
      <c r="D1034" s="51"/>
      <c r="E1034" s="51"/>
      <c r="F1034" s="51"/>
      <c r="G1034" s="51" t="s">
        <v>476</v>
      </c>
      <c r="H1034" s="52" t="n">
        <v>74.7</v>
      </c>
      <c r="I1034" s="51" t="s">
        <v>477</v>
      </c>
      <c r="J1034" s="53" t="n">
        <v>6570.61</v>
      </c>
    </row>
    <row r="1035" customFormat="false" ht="15" hidden="false" customHeight="false" outlineLevel="0" collapsed="false">
      <c r="A1035" s="54"/>
      <c r="B1035" s="54"/>
      <c r="C1035" s="54"/>
      <c r="D1035" s="54"/>
      <c r="E1035" s="54"/>
      <c r="F1035" s="54"/>
      <c r="G1035" s="54"/>
      <c r="H1035" s="55"/>
      <c r="I1035" s="54"/>
      <c r="J1035" s="54"/>
    </row>
    <row r="1036" customFormat="false" ht="15" hidden="false" customHeight="true" outlineLevel="0" collapsed="false">
      <c r="A1036" s="36" t="s">
        <v>280</v>
      </c>
      <c r="B1036" s="36" t="s">
        <v>39</v>
      </c>
      <c r="C1036" s="36" t="s">
        <v>40</v>
      </c>
      <c r="D1036" s="36" t="s">
        <v>10</v>
      </c>
      <c r="E1036" s="36" t="s">
        <v>448</v>
      </c>
      <c r="F1036" s="36"/>
      <c r="G1036" s="36" t="s">
        <v>41</v>
      </c>
      <c r="H1036" s="37" t="s">
        <v>42</v>
      </c>
      <c r="I1036" s="36" t="s">
        <v>43</v>
      </c>
      <c r="J1036" s="36" t="s">
        <v>11</v>
      </c>
    </row>
    <row r="1037" customFormat="false" ht="43.5" hidden="false" customHeight="true" outlineLevel="0" collapsed="false">
      <c r="A1037" s="38" t="s">
        <v>449</v>
      </c>
      <c r="B1037" s="38" t="s">
        <v>281</v>
      </c>
      <c r="C1037" s="38" t="s">
        <v>74</v>
      </c>
      <c r="D1037" s="38" t="s">
        <v>282</v>
      </c>
      <c r="E1037" s="38" t="s">
        <v>836</v>
      </c>
      <c r="F1037" s="38"/>
      <c r="G1037" s="38" t="s">
        <v>79</v>
      </c>
      <c r="H1037" s="39" t="n">
        <v>1</v>
      </c>
      <c r="I1037" s="40" t="n">
        <v>333.24</v>
      </c>
      <c r="J1037" s="40" t="n">
        <v>333.24</v>
      </c>
    </row>
    <row r="1038" customFormat="false" ht="29" hidden="false" customHeight="true" outlineLevel="0" collapsed="false">
      <c r="A1038" s="41" t="s">
        <v>451</v>
      </c>
      <c r="B1038" s="41" t="s">
        <v>837</v>
      </c>
      <c r="C1038" s="41" t="s">
        <v>74</v>
      </c>
      <c r="D1038" s="41" t="s">
        <v>838</v>
      </c>
      <c r="E1038" s="41" t="s">
        <v>839</v>
      </c>
      <c r="F1038" s="41"/>
      <c r="G1038" s="41" t="s">
        <v>51</v>
      </c>
      <c r="H1038" s="42" t="n">
        <v>0.57</v>
      </c>
      <c r="I1038" s="43" t="n">
        <v>84.81</v>
      </c>
      <c r="J1038" s="43" t="n">
        <v>48.34</v>
      </c>
    </row>
    <row r="1039" customFormat="false" ht="29" hidden="false" customHeight="true" outlineLevel="0" collapsed="false">
      <c r="A1039" s="41" t="s">
        <v>451</v>
      </c>
      <c r="B1039" s="41" t="s">
        <v>840</v>
      </c>
      <c r="C1039" s="41" t="s">
        <v>74</v>
      </c>
      <c r="D1039" s="41" t="s">
        <v>841</v>
      </c>
      <c r="E1039" s="41" t="s">
        <v>842</v>
      </c>
      <c r="F1039" s="41"/>
      <c r="G1039" s="41" t="s">
        <v>67</v>
      </c>
      <c r="H1039" s="42" t="n">
        <v>0.12</v>
      </c>
      <c r="I1039" s="43" t="n">
        <v>510.56</v>
      </c>
      <c r="J1039" s="43" t="n">
        <v>61.26</v>
      </c>
    </row>
    <row r="1040" customFormat="false" ht="43.5" hidden="false" customHeight="true" outlineLevel="0" collapsed="false">
      <c r="A1040" s="41" t="s">
        <v>451</v>
      </c>
      <c r="B1040" s="41" t="s">
        <v>843</v>
      </c>
      <c r="C1040" s="41" t="s">
        <v>74</v>
      </c>
      <c r="D1040" s="41" t="s">
        <v>844</v>
      </c>
      <c r="E1040" s="41" t="s">
        <v>845</v>
      </c>
      <c r="F1040" s="41"/>
      <c r="G1040" s="41" t="s">
        <v>158</v>
      </c>
      <c r="H1040" s="42" t="n">
        <v>3.2</v>
      </c>
      <c r="I1040" s="43" t="n">
        <v>12.46</v>
      </c>
      <c r="J1040" s="43" t="n">
        <v>39.87</v>
      </c>
    </row>
    <row r="1041" customFormat="false" ht="43.5" hidden="false" customHeight="true" outlineLevel="0" collapsed="false">
      <c r="A1041" s="41" t="s">
        <v>451</v>
      </c>
      <c r="B1041" s="41" t="s">
        <v>846</v>
      </c>
      <c r="C1041" s="41" t="s">
        <v>74</v>
      </c>
      <c r="D1041" s="41" t="s">
        <v>847</v>
      </c>
      <c r="E1041" s="41" t="s">
        <v>848</v>
      </c>
      <c r="F1041" s="41"/>
      <c r="G1041" s="41" t="s">
        <v>51</v>
      </c>
      <c r="H1041" s="42" t="n">
        <v>1.2</v>
      </c>
      <c r="I1041" s="43" t="n">
        <v>93.67</v>
      </c>
      <c r="J1041" s="43" t="n">
        <v>112.4</v>
      </c>
    </row>
    <row r="1042" customFormat="false" ht="43.5" hidden="false" customHeight="true" outlineLevel="0" collapsed="false">
      <c r="A1042" s="41" t="s">
        <v>451</v>
      </c>
      <c r="B1042" s="41" t="s">
        <v>849</v>
      </c>
      <c r="C1042" s="41" t="s">
        <v>74</v>
      </c>
      <c r="D1042" s="41" t="s">
        <v>850</v>
      </c>
      <c r="E1042" s="41" t="s">
        <v>851</v>
      </c>
      <c r="F1042" s="41"/>
      <c r="G1042" s="41" t="s">
        <v>51</v>
      </c>
      <c r="H1042" s="42" t="n">
        <v>1.5</v>
      </c>
      <c r="I1042" s="43" t="n">
        <v>31.04</v>
      </c>
      <c r="J1042" s="43" t="n">
        <v>46.56</v>
      </c>
    </row>
    <row r="1043" customFormat="false" ht="29" hidden="false" customHeight="true" outlineLevel="0" collapsed="false">
      <c r="A1043" s="41" t="s">
        <v>451</v>
      </c>
      <c r="B1043" s="41" t="s">
        <v>615</v>
      </c>
      <c r="C1043" s="41" t="s">
        <v>74</v>
      </c>
      <c r="D1043" s="41" t="s">
        <v>616</v>
      </c>
      <c r="E1043" s="41" t="s">
        <v>617</v>
      </c>
      <c r="F1043" s="41"/>
      <c r="G1043" s="41" t="s">
        <v>67</v>
      </c>
      <c r="H1043" s="42" t="n">
        <v>0.35</v>
      </c>
      <c r="I1043" s="43" t="n">
        <v>45.33</v>
      </c>
      <c r="J1043" s="43" t="n">
        <v>15.86</v>
      </c>
    </row>
    <row r="1044" customFormat="false" ht="29" hidden="false" customHeight="true" outlineLevel="0" collapsed="false">
      <c r="A1044" s="41" t="s">
        <v>451</v>
      </c>
      <c r="B1044" s="41" t="s">
        <v>852</v>
      </c>
      <c r="C1044" s="41" t="s">
        <v>74</v>
      </c>
      <c r="D1044" s="41" t="s">
        <v>853</v>
      </c>
      <c r="E1044" s="41" t="s">
        <v>518</v>
      </c>
      <c r="F1044" s="41"/>
      <c r="G1044" s="41" t="s">
        <v>51</v>
      </c>
      <c r="H1044" s="42" t="n">
        <v>1.5</v>
      </c>
      <c r="I1044" s="43" t="n">
        <v>5.97</v>
      </c>
      <c r="J1044" s="43" t="n">
        <v>8.95</v>
      </c>
    </row>
    <row r="1045" customFormat="false" ht="15" hidden="false" customHeight="false" outlineLevel="0" collapsed="false">
      <c r="A1045" s="47"/>
      <c r="B1045" s="47"/>
      <c r="C1045" s="47"/>
      <c r="D1045" s="47"/>
      <c r="E1045" s="47" t="s">
        <v>471</v>
      </c>
      <c r="F1045" s="48" t="n">
        <v>67.4462568866804</v>
      </c>
      <c r="G1045" s="47" t="s">
        <v>472</v>
      </c>
      <c r="H1045" s="49" t="n">
        <v>57.42</v>
      </c>
      <c r="I1045" s="47" t="s">
        <v>473</v>
      </c>
      <c r="J1045" s="48" t="n">
        <v>124.87</v>
      </c>
    </row>
    <row r="1046" customFormat="false" ht="29" hidden="false" customHeight="true" outlineLevel="0" collapsed="false">
      <c r="A1046" s="47"/>
      <c r="B1046" s="47"/>
      <c r="C1046" s="47"/>
      <c r="D1046" s="47"/>
      <c r="E1046" s="47" t="s">
        <v>474</v>
      </c>
      <c r="F1046" s="48" t="n">
        <v>87.97</v>
      </c>
      <c r="G1046" s="47"/>
      <c r="H1046" s="50" t="s">
        <v>475</v>
      </c>
      <c r="I1046" s="50"/>
      <c r="J1046" s="48" t="n">
        <v>421.21</v>
      </c>
    </row>
    <row r="1047" customFormat="false" ht="26.85" hidden="false" customHeight="false" outlineLevel="0" collapsed="false">
      <c r="A1047" s="51"/>
      <c r="B1047" s="51"/>
      <c r="C1047" s="51"/>
      <c r="D1047" s="51"/>
      <c r="E1047" s="51"/>
      <c r="F1047" s="51"/>
      <c r="G1047" s="51" t="s">
        <v>476</v>
      </c>
      <c r="H1047" s="52" t="n">
        <v>4</v>
      </c>
      <c r="I1047" s="51" t="s">
        <v>477</v>
      </c>
      <c r="J1047" s="53" t="n">
        <v>1684.84</v>
      </c>
    </row>
    <row r="1048" customFormat="false" ht="15" hidden="false" customHeight="false" outlineLevel="0" collapsed="false">
      <c r="A1048" s="54"/>
      <c r="B1048" s="54"/>
      <c r="C1048" s="54"/>
      <c r="D1048" s="54"/>
      <c r="E1048" s="54"/>
      <c r="F1048" s="54"/>
      <c r="G1048" s="54"/>
      <c r="H1048" s="55"/>
      <c r="I1048" s="54"/>
      <c r="J1048" s="54"/>
    </row>
    <row r="1049" customFormat="false" ht="15" hidden="false" customHeight="false" outlineLevel="0" collapsed="false">
      <c r="A1049" s="33" t="s">
        <v>283</v>
      </c>
      <c r="B1049" s="33"/>
      <c r="C1049" s="33"/>
      <c r="D1049" s="33" t="s">
        <v>193</v>
      </c>
      <c r="E1049" s="33"/>
      <c r="F1049" s="33"/>
      <c r="G1049" s="33"/>
      <c r="H1049" s="34"/>
      <c r="I1049" s="33"/>
      <c r="J1049" s="35" t="n">
        <v>4612.15</v>
      </c>
    </row>
    <row r="1050" customFormat="false" ht="15" hidden="false" customHeight="true" outlineLevel="0" collapsed="false">
      <c r="A1050" s="36" t="s">
        <v>284</v>
      </c>
      <c r="B1050" s="36" t="s">
        <v>39</v>
      </c>
      <c r="C1050" s="36" t="s">
        <v>40</v>
      </c>
      <c r="D1050" s="36" t="s">
        <v>10</v>
      </c>
      <c r="E1050" s="36" t="s">
        <v>448</v>
      </c>
      <c r="F1050" s="36"/>
      <c r="G1050" s="36" t="s">
        <v>41</v>
      </c>
      <c r="H1050" s="37" t="s">
        <v>42</v>
      </c>
      <c r="I1050" s="36" t="s">
        <v>43</v>
      </c>
      <c r="J1050" s="36" t="s">
        <v>11</v>
      </c>
    </row>
    <row r="1051" customFormat="false" ht="29" hidden="false" customHeight="true" outlineLevel="0" collapsed="false">
      <c r="A1051" s="38" t="s">
        <v>449</v>
      </c>
      <c r="B1051" s="38" t="s">
        <v>285</v>
      </c>
      <c r="C1051" s="38" t="s">
        <v>74</v>
      </c>
      <c r="D1051" s="38" t="s">
        <v>286</v>
      </c>
      <c r="E1051" s="38" t="s">
        <v>759</v>
      </c>
      <c r="F1051" s="38"/>
      <c r="G1051" s="38" t="s">
        <v>197</v>
      </c>
      <c r="H1051" s="39" t="n">
        <v>1</v>
      </c>
      <c r="I1051" s="40" t="n">
        <v>3648.86</v>
      </c>
      <c r="J1051" s="40" t="n">
        <v>3648.86</v>
      </c>
    </row>
    <row r="1052" customFormat="false" ht="15" hidden="false" customHeight="true" outlineLevel="0" collapsed="false">
      <c r="A1052" s="44" t="s">
        <v>461</v>
      </c>
      <c r="B1052" s="44" t="s">
        <v>854</v>
      </c>
      <c r="C1052" s="44" t="s">
        <v>74</v>
      </c>
      <c r="D1052" s="44" t="s">
        <v>855</v>
      </c>
      <c r="E1052" s="44" t="s">
        <v>464</v>
      </c>
      <c r="F1052" s="44"/>
      <c r="G1052" s="44" t="s">
        <v>197</v>
      </c>
      <c r="H1052" s="45" t="n">
        <v>1</v>
      </c>
      <c r="I1052" s="46" t="n">
        <v>3648.86</v>
      </c>
      <c r="J1052" s="46" t="n">
        <v>3648.86</v>
      </c>
    </row>
    <row r="1053" customFormat="false" ht="15" hidden="false" customHeight="false" outlineLevel="0" collapsed="false">
      <c r="A1053" s="47"/>
      <c r="B1053" s="47"/>
      <c r="C1053" s="47"/>
      <c r="D1053" s="47"/>
      <c r="E1053" s="47" t="s">
        <v>471</v>
      </c>
      <c r="F1053" s="48" t="n">
        <v>0</v>
      </c>
      <c r="G1053" s="47" t="s">
        <v>472</v>
      </c>
      <c r="H1053" s="49" t="n">
        <v>0</v>
      </c>
      <c r="I1053" s="47" t="s">
        <v>473</v>
      </c>
      <c r="J1053" s="48" t="n">
        <v>0</v>
      </c>
    </row>
    <row r="1054" customFormat="false" ht="29" hidden="false" customHeight="true" outlineLevel="0" collapsed="false">
      <c r="A1054" s="47"/>
      <c r="B1054" s="47"/>
      <c r="C1054" s="47"/>
      <c r="D1054" s="47"/>
      <c r="E1054" s="47" t="s">
        <v>474</v>
      </c>
      <c r="F1054" s="48" t="n">
        <v>963.29</v>
      </c>
      <c r="G1054" s="47"/>
      <c r="H1054" s="50" t="s">
        <v>475</v>
      </c>
      <c r="I1054" s="50"/>
      <c r="J1054" s="48" t="n">
        <v>4612.15</v>
      </c>
    </row>
    <row r="1055" customFormat="false" ht="26.85" hidden="false" customHeight="false" outlineLevel="0" collapsed="false">
      <c r="A1055" s="51"/>
      <c r="B1055" s="51"/>
      <c r="C1055" s="51"/>
      <c r="D1055" s="51"/>
      <c r="E1055" s="51"/>
      <c r="F1055" s="51"/>
      <c r="G1055" s="51" t="s">
        <v>476</v>
      </c>
      <c r="H1055" s="52" t="n">
        <v>1</v>
      </c>
      <c r="I1055" s="51" t="s">
        <v>477</v>
      </c>
      <c r="J1055" s="53" t="n">
        <v>4612.15</v>
      </c>
    </row>
    <row r="1056" customFormat="false" ht="15" hidden="false" customHeight="false" outlineLevel="0" collapsed="false">
      <c r="A1056" s="54"/>
      <c r="B1056" s="54"/>
      <c r="C1056" s="54"/>
      <c r="D1056" s="54"/>
      <c r="E1056" s="54"/>
      <c r="F1056" s="54"/>
      <c r="G1056" s="54"/>
      <c r="H1056" s="55"/>
      <c r="I1056" s="54"/>
      <c r="J1056" s="54"/>
    </row>
    <row r="1057" customFormat="false" ht="15" hidden="false" customHeight="false" outlineLevel="0" collapsed="false">
      <c r="A1057" s="33" t="s">
        <v>287</v>
      </c>
      <c r="B1057" s="33"/>
      <c r="C1057" s="33"/>
      <c r="D1057" s="33" t="s">
        <v>202</v>
      </c>
      <c r="E1057" s="33"/>
      <c r="F1057" s="33"/>
      <c r="G1057" s="33"/>
      <c r="H1057" s="34"/>
      <c r="I1057" s="33"/>
      <c r="J1057" s="35" t="n">
        <v>156090.19</v>
      </c>
    </row>
    <row r="1058" customFormat="false" ht="15" hidden="false" customHeight="true" outlineLevel="0" collapsed="false">
      <c r="A1058" s="36" t="s">
        <v>288</v>
      </c>
      <c r="B1058" s="36" t="s">
        <v>39</v>
      </c>
      <c r="C1058" s="36" t="s">
        <v>40</v>
      </c>
      <c r="D1058" s="36" t="s">
        <v>10</v>
      </c>
      <c r="E1058" s="36" t="s">
        <v>448</v>
      </c>
      <c r="F1058" s="36"/>
      <c r="G1058" s="36" t="s">
        <v>41</v>
      </c>
      <c r="H1058" s="37" t="s">
        <v>42</v>
      </c>
      <c r="I1058" s="36" t="s">
        <v>43</v>
      </c>
      <c r="J1058" s="36" t="s">
        <v>11</v>
      </c>
    </row>
    <row r="1059" customFormat="false" ht="29" hidden="false" customHeight="true" outlineLevel="0" collapsed="false">
      <c r="A1059" s="38" t="s">
        <v>449</v>
      </c>
      <c r="B1059" s="38" t="s">
        <v>150</v>
      </c>
      <c r="C1059" s="38" t="s">
        <v>49</v>
      </c>
      <c r="D1059" s="38" t="s">
        <v>151</v>
      </c>
      <c r="E1059" s="38" t="s">
        <v>690</v>
      </c>
      <c r="F1059" s="38"/>
      <c r="G1059" s="38" t="s">
        <v>67</v>
      </c>
      <c r="H1059" s="39" t="n">
        <v>1</v>
      </c>
      <c r="I1059" s="40" t="n">
        <v>66.38</v>
      </c>
      <c r="J1059" s="40" t="n">
        <v>66.38</v>
      </c>
    </row>
    <row r="1060" customFormat="false" ht="29" hidden="false" customHeight="true" outlineLevel="0" collapsed="false">
      <c r="A1060" s="41" t="s">
        <v>451</v>
      </c>
      <c r="B1060" s="41" t="s">
        <v>459</v>
      </c>
      <c r="C1060" s="41" t="s">
        <v>49</v>
      </c>
      <c r="D1060" s="41" t="s">
        <v>460</v>
      </c>
      <c r="E1060" s="41" t="s">
        <v>457</v>
      </c>
      <c r="F1060" s="41"/>
      <c r="G1060" s="41" t="s">
        <v>458</v>
      </c>
      <c r="H1060" s="42" t="n">
        <v>3.956</v>
      </c>
      <c r="I1060" s="43" t="n">
        <v>16.78</v>
      </c>
      <c r="J1060" s="43" t="n">
        <v>66.38</v>
      </c>
    </row>
    <row r="1061" customFormat="false" ht="15" hidden="false" customHeight="false" outlineLevel="0" collapsed="false">
      <c r="A1061" s="47"/>
      <c r="B1061" s="47"/>
      <c r="C1061" s="47"/>
      <c r="D1061" s="47"/>
      <c r="E1061" s="47" t="s">
        <v>471</v>
      </c>
      <c r="F1061" s="48" t="n">
        <v>24.8028518958626</v>
      </c>
      <c r="G1061" s="47" t="s">
        <v>472</v>
      </c>
      <c r="H1061" s="49" t="n">
        <v>21.12</v>
      </c>
      <c r="I1061" s="47" t="s">
        <v>473</v>
      </c>
      <c r="J1061" s="48" t="n">
        <v>45.92</v>
      </c>
    </row>
    <row r="1062" customFormat="false" ht="29" hidden="false" customHeight="true" outlineLevel="0" collapsed="false">
      <c r="A1062" s="47"/>
      <c r="B1062" s="47"/>
      <c r="C1062" s="47"/>
      <c r="D1062" s="47"/>
      <c r="E1062" s="47" t="s">
        <v>474</v>
      </c>
      <c r="F1062" s="48" t="n">
        <v>17.52</v>
      </c>
      <c r="G1062" s="47"/>
      <c r="H1062" s="50" t="s">
        <v>475</v>
      </c>
      <c r="I1062" s="50"/>
      <c r="J1062" s="48" t="n">
        <v>83.9</v>
      </c>
    </row>
    <row r="1063" customFormat="false" ht="26.85" hidden="false" customHeight="false" outlineLevel="0" collapsed="false">
      <c r="A1063" s="51"/>
      <c r="B1063" s="51"/>
      <c r="C1063" s="51"/>
      <c r="D1063" s="51"/>
      <c r="E1063" s="51"/>
      <c r="F1063" s="51"/>
      <c r="G1063" s="51" t="s">
        <v>476</v>
      </c>
      <c r="H1063" s="52" t="n">
        <v>28.96</v>
      </c>
      <c r="I1063" s="51" t="s">
        <v>477</v>
      </c>
      <c r="J1063" s="53" t="n">
        <v>2429.74</v>
      </c>
    </row>
    <row r="1064" customFormat="false" ht="15" hidden="false" customHeight="false" outlineLevel="0" collapsed="false">
      <c r="A1064" s="54"/>
      <c r="B1064" s="54"/>
      <c r="C1064" s="54"/>
      <c r="D1064" s="54"/>
      <c r="E1064" s="54"/>
      <c r="F1064" s="54"/>
      <c r="G1064" s="54"/>
      <c r="H1064" s="55"/>
      <c r="I1064" s="54"/>
      <c r="J1064" s="54"/>
    </row>
    <row r="1065" customFormat="false" ht="15" hidden="false" customHeight="true" outlineLevel="0" collapsed="false">
      <c r="A1065" s="36" t="s">
        <v>289</v>
      </c>
      <c r="B1065" s="36" t="s">
        <v>39</v>
      </c>
      <c r="C1065" s="36" t="s">
        <v>40</v>
      </c>
      <c r="D1065" s="36" t="s">
        <v>10</v>
      </c>
      <c r="E1065" s="36" t="s">
        <v>448</v>
      </c>
      <c r="F1065" s="36"/>
      <c r="G1065" s="36" t="s">
        <v>41</v>
      </c>
      <c r="H1065" s="37" t="s">
        <v>42</v>
      </c>
      <c r="I1065" s="36" t="s">
        <v>43</v>
      </c>
      <c r="J1065" s="36" t="s">
        <v>11</v>
      </c>
    </row>
    <row r="1066" customFormat="false" ht="43.5" hidden="false" customHeight="true" outlineLevel="0" collapsed="false">
      <c r="A1066" s="38" t="s">
        <v>449</v>
      </c>
      <c r="B1066" s="38" t="s">
        <v>205</v>
      </c>
      <c r="C1066" s="38" t="s">
        <v>49</v>
      </c>
      <c r="D1066" s="38" t="s">
        <v>206</v>
      </c>
      <c r="E1066" s="38" t="s">
        <v>490</v>
      </c>
      <c r="F1066" s="38"/>
      <c r="G1066" s="38" t="s">
        <v>51</v>
      </c>
      <c r="H1066" s="39" t="n">
        <v>1</v>
      </c>
      <c r="I1066" s="40" t="n">
        <v>27.74</v>
      </c>
      <c r="J1066" s="40" t="n">
        <v>27.74</v>
      </c>
    </row>
    <row r="1067" customFormat="false" ht="29" hidden="false" customHeight="true" outlineLevel="0" collapsed="false">
      <c r="A1067" s="41" t="s">
        <v>451</v>
      </c>
      <c r="B1067" s="41" t="s">
        <v>505</v>
      </c>
      <c r="C1067" s="41" t="s">
        <v>49</v>
      </c>
      <c r="D1067" s="41" t="s">
        <v>506</v>
      </c>
      <c r="E1067" s="41" t="s">
        <v>457</v>
      </c>
      <c r="F1067" s="41"/>
      <c r="G1067" s="41" t="s">
        <v>458</v>
      </c>
      <c r="H1067" s="42" t="n">
        <v>0.3106</v>
      </c>
      <c r="I1067" s="43" t="n">
        <v>21.28</v>
      </c>
      <c r="J1067" s="43" t="n">
        <v>6.6</v>
      </c>
    </row>
    <row r="1068" customFormat="false" ht="29" hidden="false" customHeight="true" outlineLevel="0" collapsed="false">
      <c r="A1068" s="41" t="s">
        <v>451</v>
      </c>
      <c r="B1068" s="41" t="s">
        <v>459</v>
      </c>
      <c r="C1068" s="41" t="s">
        <v>49</v>
      </c>
      <c r="D1068" s="41" t="s">
        <v>460</v>
      </c>
      <c r="E1068" s="41" t="s">
        <v>457</v>
      </c>
      <c r="F1068" s="41"/>
      <c r="G1068" s="41" t="s">
        <v>458</v>
      </c>
      <c r="H1068" s="42" t="n">
        <v>0.0847</v>
      </c>
      <c r="I1068" s="43" t="n">
        <v>16.78</v>
      </c>
      <c r="J1068" s="43" t="n">
        <v>1.42</v>
      </c>
    </row>
    <row r="1069" customFormat="false" ht="43.5" hidden="false" customHeight="true" outlineLevel="0" collapsed="false">
      <c r="A1069" s="41" t="s">
        <v>451</v>
      </c>
      <c r="B1069" s="41" t="s">
        <v>691</v>
      </c>
      <c r="C1069" s="41" t="s">
        <v>49</v>
      </c>
      <c r="D1069" s="41" t="s">
        <v>692</v>
      </c>
      <c r="E1069" s="41" t="s">
        <v>490</v>
      </c>
      <c r="F1069" s="41"/>
      <c r="G1069" s="41" t="s">
        <v>67</v>
      </c>
      <c r="H1069" s="42" t="n">
        <v>0.0565</v>
      </c>
      <c r="I1069" s="43" t="n">
        <v>349.16</v>
      </c>
      <c r="J1069" s="43" t="n">
        <v>19.72</v>
      </c>
    </row>
    <row r="1070" customFormat="false" ht="15" hidden="false" customHeight="false" outlineLevel="0" collapsed="false">
      <c r="A1070" s="47"/>
      <c r="B1070" s="47"/>
      <c r="C1070" s="47"/>
      <c r="D1070" s="47"/>
      <c r="E1070" s="47" t="s">
        <v>471</v>
      </c>
      <c r="F1070" s="48" t="n">
        <v>4.40207410608188</v>
      </c>
      <c r="G1070" s="47" t="s">
        <v>472</v>
      </c>
      <c r="H1070" s="49" t="n">
        <v>3.75</v>
      </c>
      <c r="I1070" s="47" t="s">
        <v>473</v>
      </c>
      <c r="J1070" s="48" t="n">
        <v>8.15</v>
      </c>
    </row>
    <row r="1071" customFormat="false" ht="29" hidden="false" customHeight="true" outlineLevel="0" collapsed="false">
      <c r="A1071" s="47"/>
      <c r="B1071" s="47"/>
      <c r="C1071" s="47"/>
      <c r="D1071" s="47"/>
      <c r="E1071" s="47" t="s">
        <v>474</v>
      </c>
      <c r="F1071" s="48" t="n">
        <v>7.32</v>
      </c>
      <c r="G1071" s="47"/>
      <c r="H1071" s="50" t="s">
        <v>475</v>
      </c>
      <c r="I1071" s="50"/>
      <c r="J1071" s="48" t="n">
        <v>35.06</v>
      </c>
    </row>
    <row r="1072" customFormat="false" ht="26.85" hidden="false" customHeight="false" outlineLevel="0" collapsed="false">
      <c r="A1072" s="51"/>
      <c r="B1072" s="51"/>
      <c r="C1072" s="51"/>
      <c r="D1072" s="51"/>
      <c r="E1072" s="51"/>
      <c r="F1072" s="51"/>
      <c r="G1072" s="51" t="s">
        <v>476</v>
      </c>
      <c r="H1072" s="52" t="n">
        <v>72.39</v>
      </c>
      <c r="I1072" s="51" t="s">
        <v>477</v>
      </c>
      <c r="J1072" s="53" t="n">
        <v>2537.99</v>
      </c>
    </row>
    <row r="1073" customFormat="false" ht="15" hidden="false" customHeight="false" outlineLevel="0" collapsed="false">
      <c r="A1073" s="54"/>
      <c r="B1073" s="54"/>
      <c r="C1073" s="54"/>
      <c r="D1073" s="54"/>
      <c r="E1073" s="54"/>
      <c r="F1073" s="54"/>
      <c r="G1073" s="54"/>
      <c r="H1073" s="55"/>
      <c r="I1073" s="54"/>
      <c r="J1073" s="54"/>
    </row>
    <row r="1074" customFormat="false" ht="15" hidden="false" customHeight="true" outlineLevel="0" collapsed="false">
      <c r="A1074" s="36" t="s">
        <v>290</v>
      </c>
      <c r="B1074" s="36" t="s">
        <v>39</v>
      </c>
      <c r="C1074" s="36" t="s">
        <v>40</v>
      </c>
      <c r="D1074" s="36" t="s">
        <v>10</v>
      </c>
      <c r="E1074" s="36" t="s">
        <v>448</v>
      </c>
      <c r="F1074" s="36"/>
      <c r="G1074" s="36" t="s">
        <v>41</v>
      </c>
      <c r="H1074" s="37" t="s">
        <v>42</v>
      </c>
      <c r="I1074" s="36" t="s">
        <v>43</v>
      </c>
      <c r="J1074" s="36" t="s">
        <v>11</v>
      </c>
    </row>
    <row r="1075" customFormat="false" ht="29" hidden="false" customHeight="true" outlineLevel="0" collapsed="false">
      <c r="A1075" s="38" t="s">
        <v>449</v>
      </c>
      <c r="B1075" s="38" t="s">
        <v>208</v>
      </c>
      <c r="C1075" s="38" t="s">
        <v>49</v>
      </c>
      <c r="D1075" s="38" t="s">
        <v>209</v>
      </c>
      <c r="E1075" s="38" t="s">
        <v>490</v>
      </c>
      <c r="F1075" s="38"/>
      <c r="G1075" s="38" t="s">
        <v>158</v>
      </c>
      <c r="H1075" s="39" t="n">
        <v>1</v>
      </c>
      <c r="I1075" s="40" t="n">
        <v>17.23</v>
      </c>
      <c r="J1075" s="40" t="n">
        <v>17.23</v>
      </c>
    </row>
    <row r="1076" customFormat="false" ht="29" hidden="false" customHeight="true" outlineLevel="0" collapsed="false">
      <c r="A1076" s="41" t="s">
        <v>451</v>
      </c>
      <c r="B1076" s="41" t="s">
        <v>693</v>
      </c>
      <c r="C1076" s="41" t="s">
        <v>49</v>
      </c>
      <c r="D1076" s="41" t="s">
        <v>694</v>
      </c>
      <c r="E1076" s="41" t="s">
        <v>457</v>
      </c>
      <c r="F1076" s="41"/>
      <c r="G1076" s="41" t="s">
        <v>458</v>
      </c>
      <c r="H1076" s="42" t="n">
        <v>0.0635</v>
      </c>
      <c r="I1076" s="43" t="n">
        <v>16.59</v>
      </c>
      <c r="J1076" s="43" t="n">
        <v>1.05</v>
      </c>
    </row>
    <row r="1077" customFormat="false" ht="29" hidden="false" customHeight="true" outlineLevel="0" collapsed="false">
      <c r="A1077" s="41" t="s">
        <v>451</v>
      </c>
      <c r="B1077" s="41" t="s">
        <v>695</v>
      </c>
      <c r="C1077" s="41" t="s">
        <v>49</v>
      </c>
      <c r="D1077" s="41" t="s">
        <v>696</v>
      </c>
      <c r="E1077" s="41" t="s">
        <v>457</v>
      </c>
      <c r="F1077" s="41"/>
      <c r="G1077" s="41" t="s">
        <v>458</v>
      </c>
      <c r="H1077" s="42" t="n">
        <v>0.1945</v>
      </c>
      <c r="I1077" s="43" t="n">
        <v>21.12</v>
      </c>
      <c r="J1077" s="43" t="n">
        <v>4.1</v>
      </c>
    </row>
    <row r="1078" customFormat="false" ht="29" hidden="false" customHeight="true" outlineLevel="0" collapsed="false">
      <c r="A1078" s="41" t="s">
        <v>451</v>
      </c>
      <c r="B1078" s="41" t="s">
        <v>697</v>
      </c>
      <c r="C1078" s="41" t="s">
        <v>49</v>
      </c>
      <c r="D1078" s="41" t="s">
        <v>698</v>
      </c>
      <c r="E1078" s="41" t="s">
        <v>490</v>
      </c>
      <c r="F1078" s="41"/>
      <c r="G1078" s="41" t="s">
        <v>158</v>
      </c>
      <c r="H1078" s="42" t="n">
        <v>1</v>
      </c>
      <c r="I1078" s="43" t="n">
        <v>10.93</v>
      </c>
      <c r="J1078" s="43" t="n">
        <v>10.93</v>
      </c>
    </row>
    <row r="1079" customFormat="false" ht="43.5" hidden="false" customHeight="true" outlineLevel="0" collapsed="false">
      <c r="A1079" s="44" t="s">
        <v>461</v>
      </c>
      <c r="B1079" s="44" t="s">
        <v>699</v>
      </c>
      <c r="C1079" s="44" t="s">
        <v>49</v>
      </c>
      <c r="D1079" s="44" t="s">
        <v>700</v>
      </c>
      <c r="E1079" s="44" t="s">
        <v>464</v>
      </c>
      <c r="F1079" s="44"/>
      <c r="G1079" s="44" t="s">
        <v>79</v>
      </c>
      <c r="H1079" s="45" t="n">
        <v>1.9665</v>
      </c>
      <c r="I1079" s="46" t="n">
        <v>0.22</v>
      </c>
      <c r="J1079" s="46" t="n">
        <v>0.43</v>
      </c>
    </row>
    <row r="1080" customFormat="false" ht="29" hidden="false" customHeight="true" outlineLevel="0" collapsed="false">
      <c r="A1080" s="44" t="s">
        <v>461</v>
      </c>
      <c r="B1080" s="44" t="s">
        <v>701</v>
      </c>
      <c r="C1080" s="44" t="s">
        <v>49</v>
      </c>
      <c r="D1080" s="44" t="s">
        <v>702</v>
      </c>
      <c r="E1080" s="44" t="s">
        <v>464</v>
      </c>
      <c r="F1080" s="44"/>
      <c r="G1080" s="44" t="s">
        <v>158</v>
      </c>
      <c r="H1080" s="45" t="n">
        <v>0.025</v>
      </c>
      <c r="I1080" s="46" t="n">
        <v>28.8</v>
      </c>
      <c r="J1080" s="46" t="n">
        <v>0.72</v>
      </c>
    </row>
    <row r="1081" customFormat="false" ht="15" hidden="false" customHeight="false" outlineLevel="0" collapsed="false">
      <c r="A1081" s="47"/>
      <c r="B1081" s="47"/>
      <c r="C1081" s="47"/>
      <c r="D1081" s="47"/>
      <c r="E1081" s="47" t="s">
        <v>471</v>
      </c>
      <c r="F1081" s="48" t="n">
        <v>2.58182996651183</v>
      </c>
      <c r="G1081" s="47" t="s">
        <v>472</v>
      </c>
      <c r="H1081" s="49" t="n">
        <v>2.2</v>
      </c>
      <c r="I1081" s="47" t="s">
        <v>473</v>
      </c>
      <c r="J1081" s="48" t="n">
        <v>4.78</v>
      </c>
    </row>
    <row r="1082" customFormat="false" ht="29" hidden="false" customHeight="true" outlineLevel="0" collapsed="false">
      <c r="A1082" s="47"/>
      <c r="B1082" s="47"/>
      <c r="C1082" s="47"/>
      <c r="D1082" s="47"/>
      <c r="E1082" s="47" t="s">
        <v>474</v>
      </c>
      <c r="F1082" s="48" t="n">
        <v>4.54</v>
      </c>
      <c r="G1082" s="47"/>
      <c r="H1082" s="50" t="s">
        <v>475</v>
      </c>
      <c r="I1082" s="50"/>
      <c r="J1082" s="48" t="n">
        <v>21.77</v>
      </c>
    </row>
    <row r="1083" customFormat="false" ht="26.85" hidden="false" customHeight="false" outlineLevel="0" collapsed="false">
      <c r="A1083" s="51"/>
      <c r="B1083" s="51"/>
      <c r="C1083" s="51"/>
      <c r="D1083" s="51"/>
      <c r="E1083" s="51"/>
      <c r="F1083" s="51"/>
      <c r="G1083" s="51" t="s">
        <v>476</v>
      </c>
      <c r="H1083" s="52" t="n">
        <v>271.04</v>
      </c>
      <c r="I1083" s="51" t="s">
        <v>477</v>
      </c>
      <c r="J1083" s="53" t="n">
        <v>5900.54</v>
      </c>
    </row>
    <row r="1084" customFormat="false" ht="15" hidden="false" customHeight="false" outlineLevel="0" collapsed="false">
      <c r="A1084" s="54"/>
      <c r="B1084" s="54"/>
      <c r="C1084" s="54"/>
      <c r="D1084" s="54"/>
      <c r="E1084" s="54"/>
      <c r="F1084" s="54"/>
      <c r="G1084" s="54"/>
      <c r="H1084" s="55"/>
      <c r="I1084" s="54"/>
      <c r="J1084" s="54"/>
    </row>
    <row r="1085" customFormat="false" ht="15" hidden="false" customHeight="true" outlineLevel="0" collapsed="false">
      <c r="A1085" s="36" t="s">
        <v>291</v>
      </c>
      <c r="B1085" s="36" t="s">
        <v>39</v>
      </c>
      <c r="C1085" s="36" t="s">
        <v>40</v>
      </c>
      <c r="D1085" s="36" t="s">
        <v>10</v>
      </c>
      <c r="E1085" s="36" t="s">
        <v>448</v>
      </c>
      <c r="F1085" s="36"/>
      <c r="G1085" s="36" t="s">
        <v>41</v>
      </c>
      <c r="H1085" s="37" t="s">
        <v>42</v>
      </c>
      <c r="I1085" s="36" t="s">
        <v>43</v>
      </c>
      <c r="J1085" s="36" t="s">
        <v>11</v>
      </c>
    </row>
    <row r="1086" customFormat="false" ht="29" hidden="false" customHeight="true" outlineLevel="0" collapsed="false">
      <c r="A1086" s="38" t="s">
        <v>449</v>
      </c>
      <c r="B1086" s="38" t="s">
        <v>211</v>
      </c>
      <c r="C1086" s="38" t="s">
        <v>49</v>
      </c>
      <c r="D1086" s="38" t="s">
        <v>212</v>
      </c>
      <c r="E1086" s="38" t="s">
        <v>490</v>
      </c>
      <c r="F1086" s="38"/>
      <c r="G1086" s="38" t="s">
        <v>158</v>
      </c>
      <c r="H1086" s="39" t="n">
        <v>1</v>
      </c>
      <c r="I1086" s="40" t="n">
        <v>16.35</v>
      </c>
      <c r="J1086" s="40" t="n">
        <v>16.35</v>
      </c>
    </row>
    <row r="1087" customFormat="false" ht="29" hidden="false" customHeight="true" outlineLevel="0" collapsed="false">
      <c r="A1087" s="41" t="s">
        <v>451</v>
      </c>
      <c r="B1087" s="41" t="s">
        <v>693</v>
      </c>
      <c r="C1087" s="41" t="s">
        <v>49</v>
      </c>
      <c r="D1087" s="41" t="s">
        <v>694</v>
      </c>
      <c r="E1087" s="41" t="s">
        <v>457</v>
      </c>
      <c r="F1087" s="41"/>
      <c r="G1087" s="41" t="s">
        <v>458</v>
      </c>
      <c r="H1087" s="42" t="n">
        <v>0.049</v>
      </c>
      <c r="I1087" s="43" t="n">
        <v>16.59</v>
      </c>
      <c r="J1087" s="43" t="n">
        <v>0.81</v>
      </c>
    </row>
    <row r="1088" customFormat="false" ht="29" hidden="false" customHeight="true" outlineLevel="0" collapsed="false">
      <c r="A1088" s="41" t="s">
        <v>451</v>
      </c>
      <c r="B1088" s="41" t="s">
        <v>695</v>
      </c>
      <c r="C1088" s="41" t="s">
        <v>49</v>
      </c>
      <c r="D1088" s="41" t="s">
        <v>696</v>
      </c>
      <c r="E1088" s="41" t="s">
        <v>457</v>
      </c>
      <c r="F1088" s="41"/>
      <c r="G1088" s="41" t="s">
        <v>458</v>
      </c>
      <c r="H1088" s="42" t="n">
        <v>0.151</v>
      </c>
      <c r="I1088" s="43" t="n">
        <v>21.12</v>
      </c>
      <c r="J1088" s="43" t="n">
        <v>3.18</v>
      </c>
    </row>
    <row r="1089" customFormat="false" ht="29" hidden="false" customHeight="true" outlineLevel="0" collapsed="false">
      <c r="A1089" s="41" t="s">
        <v>451</v>
      </c>
      <c r="B1089" s="41" t="s">
        <v>770</v>
      </c>
      <c r="C1089" s="41" t="s">
        <v>49</v>
      </c>
      <c r="D1089" s="41" t="s">
        <v>771</v>
      </c>
      <c r="E1089" s="41" t="s">
        <v>490</v>
      </c>
      <c r="F1089" s="41"/>
      <c r="G1089" s="41" t="s">
        <v>158</v>
      </c>
      <c r="H1089" s="42" t="n">
        <v>1</v>
      </c>
      <c r="I1089" s="43" t="n">
        <v>11.38</v>
      </c>
      <c r="J1089" s="43" t="n">
        <v>11.38</v>
      </c>
    </row>
    <row r="1090" customFormat="false" ht="43.5" hidden="false" customHeight="true" outlineLevel="0" collapsed="false">
      <c r="A1090" s="44" t="s">
        <v>461</v>
      </c>
      <c r="B1090" s="44" t="s">
        <v>699</v>
      </c>
      <c r="C1090" s="44" t="s">
        <v>49</v>
      </c>
      <c r="D1090" s="44" t="s">
        <v>700</v>
      </c>
      <c r="E1090" s="44" t="s">
        <v>464</v>
      </c>
      <c r="F1090" s="44"/>
      <c r="G1090" s="44" t="s">
        <v>79</v>
      </c>
      <c r="H1090" s="45" t="n">
        <v>1.19</v>
      </c>
      <c r="I1090" s="46" t="n">
        <v>0.22</v>
      </c>
      <c r="J1090" s="46" t="n">
        <v>0.26</v>
      </c>
    </row>
    <row r="1091" customFormat="false" ht="29" hidden="false" customHeight="true" outlineLevel="0" collapsed="false">
      <c r="A1091" s="44" t="s">
        <v>461</v>
      </c>
      <c r="B1091" s="44" t="s">
        <v>701</v>
      </c>
      <c r="C1091" s="44" t="s">
        <v>49</v>
      </c>
      <c r="D1091" s="44" t="s">
        <v>702</v>
      </c>
      <c r="E1091" s="44" t="s">
        <v>464</v>
      </c>
      <c r="F1091" s="44"/>
      <c r="G1091" s="44" t="s">
        <v>158</v>
      </c>
      <c r="H1091" s="45" t="n">
        <v>0.025</v>
      </c>
      <c r="I1091" s="46" t="n">
        <v>28.8</v>
      </c>
      <c r="J1091" s="46" t="n">
        <v>0.72</v>
      </c>
    </row>
    <row r="1092" customFormat="false" ht="15" hidden="false" customHeight="false" outlineLevel="0" collapsed="false">
      <c r="A1092" s="47"/>
      <c r="B1092" s="47"/>
      <c r="C1092" s="47"/>
      <c r="D1092" s="47"/>
      <c r="E1092" s="47" t="s">
        <v>471</v>
      </c>
      <c r="F1092" s="48" t="n">
        <v>1.86885600086421</v>
      </c>
      <c r="G1092" s="47" t="s">
        <v>472</v>
      </c>
      <c r="H1092" s="49" t="n">
        <v>1.59</v>
      </c>
      <c r="I1092" s="47" t="s">
        <v>473</v>
      </c>
      <c r="J1092" s="48" t="n">
        <v>3.46</v>
      </c>
    </row>
    <row r="1093" customFormat="false" ht="29" hidden="false" customHeight="true" outlineLevel="0" collapsed="false">
      <c r="A1093" s="47"/>
      <c r="B1093" s="47"/>
      <c r="C1093" s="47"/>
      <c r="D1093" s="47"/>
      <c r="E1093" s="47" t="s">
        <v>474</v>
      </c>
      <c r="F1093" s="48" t="n">
        <v>4.31</v>
      </c>
      <c r="G1093" s="47"/>
      <c r="H1093" s="50" t="s">
        <v>475</v>
      </c>
      <c r="I1093" s="50"/>
      <c r="J1093" s="48" t="n">
        <v>20.66</v>
      </c>
    </row>
    <row r="1094" customFormat="false" ht="26.85" hidden="false" customHeight="false" outlineLevel="0" collapsed="false">
      <c r="A1094" s="51"/>
      <c r="B1094" s="51"/>
      <c r="C1094" s="51"/>
      <c r="D1094" s="51"/>
      <c r="E1094" s="51"/>
      <c r="F1094" s="51"/>
      <c r="G1094" s="51" t="s">
        <v>476</v>
      </c>
      <c r="H1094" s="52" t="n">
        <v>66.57</v>
      </c>
      <c r="I1094" s="51" t="s">
        <v>477</v>
      </c>
      <c r="J1094" s="53" t="n">
        <v>1375.33</v>
      </c>
    </row>
    <row r="1095" customFormat="false" ht="15" hidden="false" customHeight="false" outlineLevel="0" collapsed="false">
      <c r="A1095" s="54"/>
      <c r="B1095" s="54"/>
      <c r="C1095" s="54"/>
      <c r="D1095" s="54"/>
      <c r="E1095" s="54"/>
      <c r="F1095" s="54"/>
      <c r="G1095" s="54"/>
      <c r="H1095" s="55"/>
      <c r="I1095" s="54"/>
      <c r="J1095" s="54"/>
    </row>
    <row r="1096" customFormat="false" ht="15" hidden="false" customHeight="true" outlineLevel="0" collapsed="false">
      <c r="A1096" s="36" t="s">
        <v>292</v>
      </c>
      <c r="B1096" s="36" t="s">
        <v>39</v>
      </c>
      <c r="C1096" s="36" t="s">
        <v>40</v>
      </c>
      <c r="D1096" s="36" t="s">
        <v>10</v>
      </c>
      <c r="E1096" s="36" t="s">
        <v>448</v>
      </c>
      <c r="F1096" s="36"/>
      <c r="G1096" s="36" t="s">
        <v>41</v>
      </c>
      <c r="H1096" s="37" t="s">
        <v>42</v>
      </c>
      <c r="I1096" s="36" t="s">
        <v>43</v>
      </c>
      <c r="J1096" s="36" t="s">
        <v>11</v>
      </c>
    </row>
    <row r="1097" customFormat="false" ht="29" hidden="false" customHeight="true" outlineLevel="0" collapsed="false">
      <c r="A1097" s="38" t="s">
        <v>449</v>
      </c>
      <c r="B1097" s="38" t="s">
        <v>214</v>
      </c>
      <c r="C1097" s="38" t="s">
        <v>49</v>
      </c>
      <c r="D1097" s="38" t="s">
        <v>215</v>
      </c>
      <c r="E1097" s="38" t="s">
        <v>490</v>
      </c>
      <c r="F1097" s="38"/>
      <c r="G1097" s="38" t="s">
        <v>158</v>
      </c>
      <c r="H1097" s="39" t="n">
        <v>1</v>
      </c>
      <c r="I1097" s="40" t="n">
        <v>15.42</v>
      </c>
      <c r="J1097" s="40" t="n">
        <v>15.42</v>
      </c>
    </row>
    <row r="1098" customFormat="false" ht="29" hidden="false" customHeight="true" outlineLevel="0" collapsed="false">
      <c r="A1098" s="41" t="s">
        <v>451</v>
      </c>
      <c r="B1098" s="41" t="s">
        <v>693</v>
      </c>
      <c r="C1098" s="41" t="s">
        <v>49</v>
      </c>
      <c r="D1098" s="41" t="s">
        <v>694</v>
      </c>
      <c r="E1098" s="41" t="s">
        <v>457</v>
      </c>
      <c r="F1098" s="41"/>
      <c r="G1098" s="41" t="s">
        <v>458</v>
      </c>
      <c r="H1098" s="42" t="n">
        <v>0.0375</v>
      </c>
      <c r="I1098" s="43" t="n">
        <v>16.59</v>
      </c>
      <c r="J1098" s="43" t="n">
        <v>0.62</v>
      </c>
    </row>
    <row r="1099" customFormat="false" ht="29" hidden="false" customHeight="true" outlineLevel="0" collapsed="false">
      <c r="A1099" s="41" t="s">
        <v>451</v>
      </c>
      <c r="B1099" s="41" t="s">
        <v>695</v>
      </c>
      <c r="C1099" s="41" t="s">
        <v>49</v>
      </c>
      <c r="D1099" s="41" t="s">
        <v>696</v>
      </c>
      <c r="E1099" s="41" t="s">
        <v>457</v>
      </c>
      <c r="F1099" s="41"/>
      <c r="G1099" s="41" t="s">
        <v>458</v>
      </c>
      <c r="H1099" s="42" t="n">
        <v>0.1155</v>
      </c>
      <c r="I1099" s="43" t="n">
        <v>21.12</v>
      </c>
      <c r="J1099" s="43" t="n">
        <v>2.43</v>
      </c>
    </row>
    <row r="1100" customFormat="false" ht="29" hidden="false" customHeight="true" outlineLevel="0" collapsed="false">
      <c r="A1100" s="41" t="s">
        <v>451</v>
      </c>
      <c r="B1100" s="41" t="s">
        <v>703</v>
      </c>
      <c r="C1100" s="41" t="s">
        <v>49</v>
      </c>
      <c r="D1100" s="41" t="s">
        <v>704</v>
      </c>
      <c r="E1100" s="41" t="s">
        <v>490</v>
      </c>
      <c r="F1100" s="41"/>
      <c r="G1100" s="41" t="s">
        <v>158</v>
      </c>
      <c r="H1100" s="42" t="n">
        <v>1</v>
      </c>
      <c r="I1100" s="43" t="n">
        <v>11.5</v>
      </c>
      <c r="J1100" s="43" t="n">
        <v>11.5</v>
      </c>
    </row>
    <row r="1101" customFormat="false" ht="43.5" hidden="false" customHeight="true" outlineLevel="0" collapsed="false">
      <c r="A1101" s="44" t="s">
        <v>461</v>
      </c>
      <c r="B1101" s="44" t="s">
        <v>699</v>
      </c>
      <c r="C1101" s="44" t="s">
        <v>49</v>
      </c>
      <c r="D1101" s="44" t="s">
        <v>700</v>
      </c>
      <c r="E1101" s="44" t="s">
        <v>464</v>
      </c>
      <c r="F1101" s="44"/>
      <c r="G1101" s="44" t="s">
        <v>79</v>
      </c>
      <c r="H1101" s="45" t="n">
        <v>0.724</v>
      </c>
      <c r="I1101" s="46" t="n">
        <v>0.22</v>
      </c>
      <c r="J1101" s="46" t="n">
        <v>0.15</v>
      </c>
    </row>
    <row r="1102" customFormat="false" ht="29" hidden="false" customHeight="true" outlineLevel="0" collapsed="false">
      <c r="A1102" s="44" t="s">
        <v>461</v>
      </c>
      <c r="B1102" s="44" t="s">
        <v>701</v>
      </c>
      <c r="C1102" s="44" t="s">
        <v>49</v>
      </c>
      <c r="D1102" s="44" t="s">
        <v>702</v>
      </c>
      <c r="E1102" s="44" t="s">
        <v>464</v>
      </c>
      <c r="F1102" s="44"/>
      <c r="G1102" s="44" t="s">
        <v>158</v>
      </c>
      <c r="H1102" s="45" t="n">
        <v>0.025</v>
      </c>
      <c r="I1102" s="46" t="n">
        <v>28.8</v>
      </c>
      <c r="J1102" s="46" t="n">
        <v>0.72</v>
      </c>
    </row>
    <row r="1103" customFormat="false" ht="15" hidden="false" customHeight="false" outlineLevel="0" collapsed="false">
      <c r="A1103" s="47"/>
      <c r="B1103" s="47"/>
      <c r="C1103" s="47"/>
      <c r="D1103" s="47"/>
      <c r="E1103" s="47" t="s">
        <v>471</v>
      </c>
      <c r="F1103" s="48" t="n">
        <v>1.35573079831479</v>
      </c>
      <c r="G1103" s="47" t="s">
        <v>472</v>
      </c>
      <c r="H1103" s="49" t="n">
        <v>1.15</v>
      </c>
      <c r="I1103" s="47" t="s">
        <v>473</v>
      </c>
      <c r="J1103" s="48" t="n">
        <v>2.51</v>
      </c>
    </row>
    <row r="1104" customFormat="false" ht="29" hidden="false" customHeight="true" outlineLevel="0" collapsed="false">
      <c r="A1104" s="47"/>
      <c r="B1104" s="47"/>
      <c r="C1104" s="47"/>
      <c r="D1104" s="47"/>
      <c r="E1104" s="47" t="s">
        <v>474</v>
      </c>
      <c r="F1104" s="48" t="n">
        <v>4.07</v>
      </c>
      <c r="G1104" s="47"/>
      <c r="H1104" s="50" t="s">
        <v>475</v>
      </c>
      <c r="I1104" s="50"/>
      <c r="J1104" s="48" t="n">
        <v>19.49</v>
      </c>
    </row>
    <row r="1105" customFormat="false" ht="26.85" hidden="false" customHeight="false" outlineLevel="0" collapsed="false">
      <c r="A1105" s="51"/>
      <c r="B1105" s="51"/>
      <c r="C1105" s="51"/>
      <c r="D1105" s="51"/>
      <c r="E1105" s="51"/>
      <c r="F1105" s="51"/>
      <c r="G1105" s="51" t="s">
        <v>476</v>
      </c>
      <c r="H1105" s="52" t="n">
        <v>776.6</v>
      </c>
      <c r="I1105" s="51" t="s">
        <v>477</v>
      </c>
      <c r="J1105" s="53" t="n">
        <v>15135.93</v>
      </c>
    </row>
    <row r="1106" customFormat="false" ht="15" hidden="false" customHeight="false" outlineLevel="0" collapsed="false">
      <c r="A1106" s="54"/>
      <c r="B1106" s="54"/>
      <c r="C1106" s="54"/>
      <c r="D1106" s="54"/>
      <c r="E1106" s="54"/>
      <c r="F1106" s="54"/>
      <c r="G1106" s="54"/>
      <c r="H1106" s="55"/>
      <c r="I1106" s="54"/>
      <c r="J1106" s="54"/>
    </row>
    <row r="1107" customFormat="false" ht="15" hidden="false" customHeight="true" outlineLevel="0" collapsed="false">
      <c r="A1107" s="36" t="s">
        <v>293</v>
      </c>
      <c r="B1107" s="36" t="s">
        <v>39</v>
      </c>
      <c r="C1107" s="36" t="s">
        <v>40</v>
      </c>
      <c r="D1107" s="36" t="s">
        <v>10</v>
      </c>
      <c r="E1107" s="36" t="s">
        <v>448</v>
      </c>
      <c r="F1107" s="36"/>
      <c r="G1107" s="36" t="s">
        <v>41</v>
      </c>
      <c r="H1107" s="37" t="s">
        <v>42</v>
      </c>
      <c r="I1107" s="36" t="s">
        <v>43</v>
      </c>
      <c r="J1107" s="36" t="s">
        <v>11</v>
      </c>
    </row>
    <row r="1108" customFormat="false" ht="29" hidden="false" customHeight="true" outlineLevel="0" collapsed="false">
      <c r="A1108" s="38" t="s">
        <v>449</v>
      </c>
      <c r="B1108" s="38" t="s">
        <v>217</v>
      </c>
      <c r="C1108" s="38" t="s">
        <v>49</v>
      </c>
      <c r="D1108" s="38" t="s">
        <v>218</v>
      </c>
      <c r="E1108" s="38" t="s">
        <v>490</v>
      </c>
      <c r="F1108" s="38"/>
      <c r="G1108" s="38" t="s">
        <v>158</v>
      </c>
      <c r="H1108" s="39" t="n">
        <v>1</v>
      </c>
      <c r="I1108" s="40" t="n">
        <v>13.84</v>
      </c>
      <c r="J1108" s="40" t="n">
        <v>13.84</v>
      </c>
    </row>
    <row r="1109" customFormat="false" ht="29" hidden="false" customHeight="true" outlineLevel="0" collapsed="false">
      <c r="A1109" s="41" t="s">
        <v>451</v>
      </c>
      <c r="B1109" s="41" t="s">
        <v>693</v>
      </c>
      <c r="C1109" s="41" t="s">
        <v>49</v>
      </c>
      <c r="D1109" s="41" t="s">
        <v>694</v>
      </c>
      <c r="E1109" s="41" t="s">
        <v>457</v>
      </c>
      <c r="F1109" s="41"/>
      <c r="G1109" s="41" t="s">
        <v>458</v>
      </c>
      <c r="H1109" s="42" t="n">
        <v>0.029</v>
      </c>
      <c r="I1109" s="43" t="n">
        <v>16.59</v>
      </c>
      <c r="J1109" s="43" t="n">
        <v>0.48</v>
      </c>
    </row>
    <row r="1110" customFormat="false" ht="29" hidden="false" customHeight="true" outlineLevel="0" collapsed="false">
      <c r="A1110" s="41" t="s">
        <v>451</v>
      </c>
      <c r="B1110" s="41" t="s">
        <v>695</v>
      </c>
      <c r="C1110" s="41" t="s">
        <v>49</v>
      </c>
      <c r="D1110" s="41" t="s">
        <v>696</v>
      </c>
      <c r="E1110" s="41" t="s">
        <v>457</v>
      </c>
      <c r="F1110" s="41"/>
      <c r="G1110" s="41" t="s">
        <v>458</v>
      </c>
      <c r="H1110" s="42" t="n">
        <v>0.089</v>
      </c>
      <c r="I1110" s="43" t="n">
        <v>21.12</v>
      </c>
      <c r="J1110" s="43" t="n">
        <v>1.87</v>
      </c>
    </row>
    <row r="1111" customFormat="false" ht="29" hidden="false" customHeight="true" outlineLevel="0" collapsed="false">
      <c r="A1111" s="41" t="s">
        <v>451</v>
      </c>
      <c r="B1111" s="41" t="s">
        <v>772</v>
      </c>
      <c r="C1111" s="41" t="s">
        <v>49</v>
      </c>
      <c r="D1111" s="41" t="s">
        <v>773</v>
      </c>
      <c r="E1111" s="41" t="s">
        <v>490</v>
      </c>
      <c r="F1111" s="41"/>
      <c r="G1111" s="41" t="s">
        <v>158</v>
      </c>
      <c r="H1111" s="42" t="n">
        <v>1</v>
      </c>
      <c r="I1111" s="43" t="n">
        <v>10.67</v>
      </c>
      <c r="J1111" s="43" t="n">
        <v>10.67</v>
      </c>
    </row>
    <row r="1112" customFormat="false" ht="43.5" hidden="false" customHeight="true" outlineLevel="0" collapsed="false">
      <c r="A1112" s="44" t="s">
        <v>461</v>
      </c>
      <c r="B1112" s="44" t="s">
        <v>699</v>
      </c>
      <c r="C1112" s="44" t="s">
        <v>49</v>
      </c>
      <c r="D1112" s="44" t="s">
        <v>700</v>
      </c>
      <c r="E1112" s="44" t="s">
        <v>464</v>
      </c>
      <c r="F1112" s="44"/>
      <c r="G1112" s="44" t="s">
        <v>79</v>
      </c>
      <c r="H1112" s="45" t="n">
        <v>0.4655</v>
      </c>
      <c r="I1112" s="46" t="n">
        <v>0.22</v>
      </c>
      <c r="J1112" s="46" t="n">
        <v>0.1</v>
      </c>
    </row>
    <row r="1113" customFormat="false" ht="29" hidden="false" customHeight="true" outlineLevel="0" collapsed="false">
      <c r="A1113" s="44" t="s">
        <v>461</v>
      </c>
      <c r="B1113" s="44" t="s">
        <v>701</v>
      </c>
      <c r="C1113" s="44" t="s">
        <v>49</v>
      </c>
      <c r="D1113" s="44" t="s">
        <v>702</v>
      </c>
      <c r="E1113" s="44" t="s">
        <v>464</v>
      </c>
      <c r="F1113" s="44"/>
      <c r="G1113" s="44" t="s">
        <v>158</v>
      </c>
      <c r="H1113" s="45" t="n">
        <v>0.025</v>
      </c>
      <c r="I1113" s="46" t="n">
        <v>28.8</v>
      </c>
      <c r="J1113" s="46" t="n">
        <v>0.72</v>
      </c>
    </row>
    <row r="1114" customFormat="false" ht="15" hidden="false" customHeight="false" outlineLevel="0" collapsed="false">
      <c r="A1114" s="47"/>
      <c r="B1114" s="47"/>
      <c r="C1114" s="47"/>
      <c r="D1114" s="47"/>
      <c r="E1114" s="47" t="s">
        <v>471</v>
      </c>
      <c r="F1114" s="48" t="n">
        <v>1.00464513341255</v>
      </c>
      <c r="G1114" s="47" t="s">
        <v>472</v>
      </c>
      <c r="H1114" s="49" t="n">
        <v>0.86</v>
      </c>
      <c r="I1114" s="47" t="s">
        <v>473</v>
      </c>
      <c r="J1114" s="48" t="n">
        <v>1.86</v>
      </c>
    </row>
    <row r="1115" customFormat="false" ht="29" hidden="false" customHeight="true" outlineLevel="0" collapsed="false">
      <c r="A1115" s="47"/>
      <c r="B1115" s="47"/>
      <c r="C1115" s="47"/>
      <c r="D1115" s="47"/>
      <c r="E1115" s="47" t="s">
        <v>474</v>
      </c>
      <c r="F1115" s="48" t="n">
        <v>3.65</v>
      </c>
      <c r="G1115" s="47"/>
      <c r="H1115" s="50" t="s">
        <v>475</v>
      </c>
      <c r="I1115" s="50"/>
      <c r="J1115" s="48" t="n">
        <v>17.49</v>
      </c>
    </row>
    <row r="1116" customFormat="false" ht="26.85" hidden="false" customHeight="false" outlineLevel="0" collapsed="false">
      <c r="A1116" s="51"/>
      <c r="B1116" s="51"/>
      <c r="C1116" s="51"/>
      <c r="D1116" s="51"/>
      <c r="E1116" s="51"/>
      <c r="F1116" s="51"/>
      <c r="G1116" s="51" t="s">
        <v>476</v>
      </c>
      <c r="H1116" s="52" t="n">
        <v>271.32</v>
      </c>
      <c r="I1116" s="51" t="s">
        <v>477</v>
      </c>
      <c r="J1116" s="53" t="n">
        <v>4745.38</v>
      </c>
    </row>
    <row r="1117" customFormat="false" ht="15" hidden="false" customHeight="false" outlineLevel="0" collapsed="false">
      <c r="A1117" s="54"/>
      <c r="B1117" s="54"/>
      <c r="C1117" s="54"/>
      <c r="D1117" s="54"/>
      <c r="E1117" s="54"/>
      <c r="F1117" s="54"/>
      <c r="G1117" s="54"/>
      <c r="H1117" s="55"/>
      <c r="I1117" s="54"/>
      <c r="J1117" s="54"/>
    </row>
    <row r="1118" customFormat="false" ht="15" hidden="false" customHeight="true" outlineLevel="0" collapsed="false">
      <c r="A1118" s="36" t="s">
        <v>294</v>
      </c>
      <c r="B1118" s="36" t="s">
        <v>39</v>
      </c>
      <c r="C1118" s="36" t="s">
        <v>40</v>
      </c>
      <c r="D1118" s="36" t="s">
        <v>10</v>
      </c>
      <c r="E1118" s="36" t="s">
        <v>448</v>
      </c>
      <c r="F1118" s="36"/>
      <c r="G1118" s="36" t="s">
        <v>41</v>
      </c>
      <c r="H1118" s="37" t="s">
        <v>42</v>
      </c>
      <c r="I1118" s="36" t="s">
        <v>43</v>
      </c>
      <c r="J1118" s="36" t="s">
        <v>11</v>
      </c>
    </row>
    <row r="1119" customFormat="false" ht="43.5" hidden="false" customHeight="true" outlineLevel="0" collapsed="false">
      <c r="A1119" s="38" t="s">
        <v>449</v>
      </c>
      <c r="B1119" s="38" t="s">
        <v>156</v>
      </c>
      <c r="C1119" s="38" t="s">
        <v>49</v>
      </c>
      <c r="D1119" s="38" t="s">
        <v>157</v>
      </c>
      <c r="E1119" s="38" t="s">
        <v>490</v>
      </c>
      <c r="F1119" s="38"/>
      <c r="G1119" s="38" t="s">
        <v>158</v>
      </c>
      <c r="H1119" s="39" t="n">
        <v>1</v>
      </c>
      <c r="I1119" s="40" t="n">
        <v>14.45</v>
      </c>
      <c r="J1119" s="40" t="n">
        <v>14.45</v>
      </c>
    </row>
    <row r="1120" customFormat="false" ht="29" hidden="false" customHeight="true" outlineLevel="0" collapsed="false">
      <c r="A1120" s="41" t="s">
        <v>451</v>
      </c>
      <c r="B1120" s="41" t="s">
        <v>693</v>
      </c>
      <c r="C1120" s="41" t="s">
        <v>49</v>
      </c>
      <c r="D1120" s="41" t="s">
        <v>694</v>
      </c>
      <c r="E1120" s="41" t="s">
        <v>457</v>
      </c>
      <c r="F1120" s="41"/>
      <c r="G1120" s="41" t="s">
        <v>458</v>
      </c>
      <c r="H1120" s="42" t="n">
        <v>0.0175</v>
      </c>
      <c r="I1120" s="43" t="n">
        <v>16.59</v>
      </c>
      <c r="J1120" s="43" t="n">
        <v>0.29</v>
      </c>
    </row>
    <row r="1121" customFormat="false" ht="29" hidden="false" customHeight="true" outlineLevel="0" collapsed="false">
      <c r="A1121" s="41" t="s">
        <v>451</v>
      </c>
      <c r="B1121" s="41" t="s">
        <v>695</v>
      </c>
      <c r="C1121" s="41" t="s">
        <v>49</v>
      </c>
      <c r="D1121" s="41" t="s">
        <v>696</v>
      </c>
      <c r="E1121" s="41" t="s">
        <v>457</v>
      </c>
      <c r="F1121" s="41"/>
      <c r="G1121" s="41" t="s">
        <v>458</v>
      </c>
      <c r="H1121" s="42" t="n">
        <v>0.1069</v>
      </c>
      <c r="I1121" s="43" t="n">
        <v>21.12</v>
      </c>
      <c r="J1121" s="43" t="n">
        <v>2.25</v>
      </c>
    </row>
    <row r="1122" customFormat="false" ht="29" hidden="false" customHeight="true" outlineLevel="0" collapsed="false">
      <c r="A1122" s="41" t="s">
        <v>451</v>
      </c>
      <c r="B1122" s="41" t="s">
        <v>697</v>
      </c>
      <c r="C1122" s="41" t="s">
        <v>49</v>
      </c>
      <c r="D1122" s="41" t="s">
        <v>698</v>
      </c>
      <c r="E1122" s="41" t="s">
        <v>490</v>
      </c>
      <c r="F1122" s="41"/>
      <c r="G1122" s="41" t="s">
        <v>158</v>
      </c>
      <c r="H1122" s="42" t="n">
        <v>1</v>
      </c>
      <c r="I1122" s="43" t="n">
        <v>10.93</v>
      </c>
      <c r="J1122" s="43" t="n">
        <v>10.93</v>
      </c>
    </row>
    <row r="1123" customFormat="false" ht="43.5" hidden="false" customHeight="true" outlineLevel="0" collapsed="false">
      <c r="A1123" s="44" t="s">
        <v>461</v>
      </c>
      <c r="B1123" s="44" t="s">
        <v>699</v>
      </c>
      <c r="C1123" s="44" t="s">
        <v>49</v>
      </c>
      <c r="D1123" s="44" t="s">
        <v>700</v>
      </c>
      <c r="E1123" s="44" t="s">
        <v>464</v>
      </c>
      <c r="F1123" s="44"/>
      <c r="G1123" s="44" t="s">
        <v>79</v>
      </c>
      <c r="H1123" s="45" t="n">
        <v>1.19</v>
      </c>
      <c r="I1123" s="46" t="n">
        <v>0.22</v>
      </c>
      <c r="J1123" s="46" t="n">
        <v>0.26</v>
      </c>
    </row>
    <row r="1124" customFormat="false" ht="29" hidden="false" customHeight="true" outlineLevel="0" collapsed="false">
      <c r="A1124" s="44" t="s">
        <v>461</v>
      </c>
      <c r="B1124" s="44" t="s">
        <v>701</v>
      </c>
      <c r="C1124" s="44" t="s">
        <v>49</v>
      </c>
      <c r="D1124" s="44" t="s">
        <v>702</v>
      </c>
      <c r="E1124" s="44" t="s">
        <v>464</v>
      </c>
      <c r="F1124" s="44"/>
      <c r="G1124" s="44" t="s">
        <v>158</v>
      </c>
      <c r="H1124" s="45" t="n">
        <v>0.025</v>
      </c>
      <c r="I1124" s="46" t="n">
        <v>28.8</v>
      </c>
      <c r="J1124" s="46" t="n">
        <v>0.72</v>
      </c>
    </row>
    <row r="1125" customFormat="false" ht="15" hidden="false" customHeight="false" outlineLevel="0" collapsed="false">
      <c r="A1125" s="47"/>
      <c r="B1125" s="47"/>
      <c r="C1125" s="47"/>
      <c r="D1125" s="47"/>
      <c r="E1125" s="47" t="s">
        <v>471</v>
      </c>
      <c r="F1125" s="48" t="n">
        <v>1.55557956141298</v>
      </c>
      <c r="G1125" s="47" t="s">
        <v>472</v>
      </c>
      <c r="H1125" s="49" t="n">
        <v>1.32</v>
      </c>
      <c r="I1125" s="47" t="s">
        <v>473</v>
      </c>
      <c r="J1125" s="48" t="n">
        <v>2.88</v>
      </c>
    </row>
    <row r="1126" customFormat="false" ht="29" hidden="false" customHeight="true" outlineLevel="0" collapsed="false">
      <c r="A1126" s="47"/>
      <c r="B1126" s="47"/>
      <c r="C1126" s="47"/>
      <c r="D1126" s="47"/>
      <c r="E1126" s="47" t="s">
        <v>474</v>
      </c>
      <c r="F1126" s="48" t="n">
        <v>3.81</v>
      </c>
      <c r="G1126" s="47"/>
      <c r="H1126" s="50" t="s">
        <v>475</v>
      </c>
      <c r="I1126" s="50"/>
      <c r="J1126" s="48" t="n">
        <v>18.26</v>
      </c>
    </row>
    <row r="1127" customFormat="false" ht="26.85" hidden="false" customHeight="false" outlineLevel="0" collapsed="false">
      <c r="A1127" s="51"/>
      <c r="B1127" s="51"/>
      <c r="C1127" s="51"/>
      <c r="D1127" s="51"/>
      <c r="E1127" s="51"/>
      <c r="F1127" s="51"/>
      <c r="G1127" s="51" t="s">
        <v>476</v>
      </c>
      <c r="H1127" s="52" t="n">
        <v>136.78</v>
      </c>
      <c r="I1127" s="51" t="s">
        <v>477</v>
      </c>
      <c r="J1127" s="53" t="n">
        <v>2497.6</v>
      </c>
    </row>
    <row r="1128" customFormat="false" ht="15" hidden="false" customHeight="false" outlineLevel="0" collapsed="false">
      <c r="A1128" s="54"/>
      <c r="B1128" s="54"/>
      <c r="C1128" s="54"/>
      <c r="D1128" s="54"/>
      <c r="E1128" s="54"/>
      <c r="F1128" s="54"/>
      <c r="G1128" s="54"/>
      <c r="H1128" s="55"/>
      <c r="I1128" s="54"/>
      <c r="J1128" s="54"/>
    </row>
    <row r="1129" customFormat="false" ht="15" hidden="false" customHeight="true" outlineLevel="0" collapsed="false">
      <c r="A1129" s="36" t="s">
        <v>295</v>
      </c>
      <c r="B1129" s="36" t="s">
        <v>39</v>
      </c>
      <c r="C1129" s="36" t="s">
        <v>40</v>
      </c>
      <c r="D1129" s="36" t="s">
        <v>10</v>
      </c>
      <c r="E1129" s="36" t="s">
        <v>448</v>
      </c>
      <c r="F1129" s="36"/>
      <c r="G1129" s="36" t="s">
        <v>41</v>
      </c>
      <c r="H1129" s="37" t="s">
        <v>42</v>
      </c>
      <c r="I1129" s="36" t="s">
        <v>43</v>
      </c>
      <c r="J1129" s="36" t="s">
        <v>11</v>
      </c>
    </row>
    <row r="1130" customFormat="false" ht="43.5" hidden="false" customHeight="true" outlineLevel="0" collapsed="false">
      <c r="A1130" s="38" t="s">
        <v>449</v>
      </c>
      <c r="B1130" s="38" t="s">
        <v>221</v>
      </c>
      <c r="C1130" s="38" t="s">
        <v>49</v>
      </c>
      <c r="D1130" s="38" t="s">
        <v>222</v>
      </c>
      <c r="E1130" s="38" t="s">
        <v>490</v>
      </c>
      <c r="F1130" s="38"/>
      <c r="G1130" s="38" t="s">
        <v>158</v>
      </c>
      <c r="H1130" s="39" t="n">
        <v>1</v>
      </c>
      <c r="I1130" s="40" t="n">
        <v>12.42</v>
      </c>
      <c r="J1130" s="40" t="n">
        <v>12.42</v>
      </c>
    </row>
    <row r="1131" customFormat="false" ht="29" hidden="false" customHeight="true" outlineLevel="0" collapsed="false">
      <c r="A1131" s="41" t="s">
        <v>451</v>
      </c>
      <c r="B1131" s="41" t="s">
        <v>693</v>
      </c>
      <c r="C1131" s="41" t="s">
        <v>49</v>
      </c>
      <c r="D1131" s="41" t="s">
        <v>694</v>
      </c>
      <c r="E1131" s="41" t="s">
        <v>457</v>
      </c>
      <c r="F1131" s="41"/>
      <c r="G1131" s="41" t="s">
        <v>458</v>
      </c>
      <c r="H1131" s="42" t="n">
        <v>0.0064</v>
      </c>
      <c r="I1131" s="43" t="n">
        <v>16.59</v>
      </c>
      <c r="J1131" s="43" t="n">
        <v>0.1</v>
      </c>
    </row>
    <row r="1132" customFormat="false" ht="29" hidden="false" customHeight="true" outlineLevel="0" collapsed="false">
      <c r="A1132" s="41" t="s">
        <v>451</v>
      </c>
      <c r="B1132" s="41" t="s">
        <v>695</v>
      </c>
      <c r="C1132" s="41" t="s">
        <v>49</v>
      </c>
      <c r="D1132" s="41" t="s">
        <v>696</v>
      </c>
      <c r="E1132" s="41" t="s">
        <v>457</v>
      </c>
      <c r="F1132" s="41"/>
      <c r="G1132" s="41" t="s">
        <v>458</v>
      </c>
      <c r="H1132" s="42" t="n">
        <v>0.0392</v>
      </c>
      <c r="I1132" s="43" t="n">
        <v>21.12</v>
      </c>
      <c r="J1132" s="43" t="n">
        <v>0.82</v>
      </c>
    </row>
    <row r="1133" customFormat="false" ht="29" hidden="false" customHeight="true" outlineLevel="0" collapsed="false">
      <c r="A1133" s="41" t="s">
        <v>451</v>
      </c>
      <c r="B1133" s="41" t="s">
        <v>772</v>
      </c>
      <c r="C1133" s="41" t="s">
        <v>49</v>
      </c>
      <c r="D1133" s="41" t="s">
        <v>773</v>
      </c>
      <c r="E1133" s="41" t="s">
        <v>490</v>
      </c>
      <c r="F1133" s="41"/>
      <c r="G1133" s="41" t="s">
        <v>158</v>
      </c>
      <c r="H1133" s="42" t="n">
        <v>1</v>
      </c>
      <c r="I1133" s="43" t="n">
        <v>10.67</v>
      </c>
      <c r="J1133" s="43" t="n">
        <v>10.67</v>
      </c>
    </row>
    <row r="1134" customFormat="false" ht="43.5" hidden="false" customHeight="true" outlineLevel="0" collapsed="false">
      <c r="A1134" s="44" t="s">
        <v>461</v>
      </c>
      <c r="B1134" s="44" t="s">
        <v>699</v>
      </c>
      <c r="C1134" s="44" t="s">
        <v>49</v>
      </c>
      <c r="D1134" s="44" t="s">
        <v>700</v>
      </c>
      <c r="E1134" s="44" t="s">
        <v>464</v>
      </c>
      <c r="F1134" s="44"/>
      <c r="G1134" s="44" t="s">
        <v>79</v>
      </c>
      <c r="H1134" s="45" t="n">
        <v>0.543</v>
      </c>
      <c r="I1134" s="46" t="n">
        <v>0.22</v>
      </c>
      <c r="J1134" s="46" t="n">
        <v>0.11</v>
      </c>
    </row>
    <row r="1135" customFormat="false" ht="29" hidden="false" customHeight="true" outlineLevel="0" collapsed="false">
      <c r="A1135" s="44" t="s">
        <v>461</v>
      </c>
      <c r="B1135" s="44" t="s">
        <v>701</v>
      </c>
      <c r="C1135" s="44" t="s">
        <v>49</v>
      </c>
      <c r="D1135" s="44" t="s">
        <v>702</v>
      </c>
      <c r="E1135" s="44" t="s">
        <v>464</v>
      </c>
      <c r="F1135" s="44"/>
      <c r="G1135" s="44" t="s">
        <v>158</v>
      </c>
      <c r="H1135" s="45" t="n">
        <v>0.025</v>
      </c>
      <c r="I1135" s="46" t="n">
        <v>28.8</v>
      </c>
      <c r="J1135" s="46" t="n">
        <v>0.72</v>
      </c>
    </row>
    <row r="1136" customFormat="false" ht="15" hidden="false" customHeight="false" outlineLevel="0" collapsed="false">
      <c r="A1136" s="47"/>
      <c r="B1136" s="47"/>
      <c r="C1136" s="47"/>
      <c r="D1136" s="47"/>
      <c r="E1136" s="47" t="s">
        <v>471</v>
      </c>
      <c r="F1136" s="48" t="n">
        <v>0.442908069568975</v>
      </c>
      <c r="G1136" s="47" t="s">
        <v>472</v>
      </c>
      <c r="H1136" s="49" t="n">
        <v>0.38</v>
      </c>
      <c r="I1136" s="47" t="s">
        <v>473</v>
      </c>
      <c r="J1136" s="48" t="n">
        <v>0.82</v>
      </c>
    </row>
    <row r="1137" customFormat="false" ht="29" hidden="false" customHeight="true" outlineLevel="0" collapsed="false">
      <c r="A1137" s="47"/>
      <c r="B1137" s="47"/>
      <c r="C1137" s="47"/>
      <c r="D1137" s="47"/>
      <c r="E1137" s="47" t="s">
        <v>474</v>
      </c>
      <c r="F1137" s="48" t="n">
        <v>3.27</v>
      </c>
      <c r="G1137" s="47"/>
      <c r="H1137" s="50" t="s">
        <v>475</v>
      </c>
      <c r="I1137" s="50"/>
      <c r="J1137" s="48" t="n">
        <v>15.69</v>
      </c>
    </row>
    <row r="1138" customFormat="false" ht="26.85" hidden="false" customHeight="false" outlineLevel="0" collapsed="false">
      <c r="A1138" s="51"/>
      <c r="B1138" s="51"/>
      <c r="C1138" s="51"/>
      <c r="D1138" s="51"/>
      <c r="E1138" s="51"/>
      <c r="F1138" s="51"/>
      <c r="G1138" s="51" t="s">
        <v>476</v>
      </c>
      <c r="H1138" s="52" t="n">
        <v>547.31</v>
      </c>
      <c r="I1138" s="51" t="s">
        <v>477</v>
      </c>
      <c r="J1138" s="53" t="n">
        <v>8587.29</v>
      </c>
    </row>
    <row r="1139" customFormat="false" ht="15" hidden="false" customHeight="false" outlineLevel="0" collapsed="false">
      <c r="A1139" s="54"/>
      <c r="B1139" s="54"/>
      <c r="C1139" s="54"/>
      <c r="D1139" s="54"/>
      <c r="E1139" s="54"/>
      <c r="F1139" s="54"/>
      <c r="G1139" s="54"/>
      <c r="H1139" s="55"/>
      <c r="I1139" s="54"/>
      <c r="J1139" s="54"/>
    </row>
    <row r="1140" customFormat="false" ht="15" hidden="false" customHeight="true" outlineLevel="0" collapsed="false">
      <c r="A1140" s="36" t="s">
        <v>296</v>
      </c>
      <c r="B1140" s="36" t="s">
        <v>39</v>
      </c>
      <c r="C1140" s="36" t="s">
        <v>40</v>
      </c>
      <c r="D1140" s="36" t="s">
        <v>10</v>
      </c>
      <c r="E1140" s="36" t="s">
        <v>448</v>
      </c>
      <c r="F1140" s="36"/>
      <c r="G1140" s="36" t="s">
        <v>41</v>
      </c>
      <c r="H1140" s="37" t="s">
        <v>42</v>
      </c>
      <c r="I1140" s="36" t="s">
        <v>43</v>
      </c>
      <c r="J1140" s="36" t="s">
        <v>11</v>
      </c>
    </row>
    <row r="1141" customFormat="false" ht="43.5" hidden="false" customHeight="true" outlineLevel="0" collapsed="false">
      <c r="A1141" s="38" t="s">
        <v>449</v>
      </c>
      <c r="B1141" s="38" t="s">
        <v>224</v>
      </c>
      <c r="C1141" s="38" t="s">
        <v>49</v>
      </c>
      <c r="D1141" s="38" t="s">
        <v>225</v>
      </c>
      <c r="E1141" s="38" t="s">
        <v>490</v>
      </c>
      <c r="F1141" s="38"/>
      <c r="G1141" s="38" t="s">
        <v>51</v>
      </c>
      <c r="H1141" s="39" t="n">
        <v>1</v>
      </c>
      <c r="I1141" s="40" t="n">
        <v>176.15</v>
      </c>
      <c r="J1141" s="40" t="n">
        <v>176.15</v>
      </c>
    </row>
    <row r="1142" customFormat="false" ht="29" hidden="false" customHeight="true" outlineLevel="0" collapsed="false">
      <c r="A1142" s="41" t="s">
        <v>451</v>
      </c>
      <c r="B1142" s="41" t="s">
        <v>479</v>
      </c>
      <c r="C1142" s="41" t="s">
        <v>49</v>
      </c>
      <c r="D1142" s="41" t="s">
        <v>480</v>
      </c>
      <c r="E1142" s="41" t="s">
        <v>457</v>
      </c>
      <c r="F1142" s="41"/>
      <c r="G1142" s="41" t="s">
        <v>458</v>
      </c>
      <c r="H1142" s="42" t="n">
        <v>1.423</v>
      </c>
      <c r="I1142" s="43" t="n">
        <v>17.28</v>
      </c>
      <c r="J1142" s="43" t="n">
        <v>24.58</v>
      </c>
    </row>
    <row r="1143" customFormat="false" ht="29" hidden="false" customHeight="true" outlineLevel="0" collapsed="false">
      <c r="A1143" s="41" t="s">
        <v>451</v>
      </c>
      <c r="B1143" s="41" t="s">
        <v>455</v>
      </c>
      <c r="C1143" s="41" t="s">
        <v>49</v>
      </c>
      <c r="D1143" s="41" t="s">
        <v>456</v>
      </c>
      <c r="E1143" s="41" t="s">
        <v>457</v>
      </c>
      <c r="F1143" s="41"/>
      <c r="G1143" s="41" t="s">
        <v>458</v>
      </c>
      <c r="H1143" s="42" t="n">
        <v>3.787</v>
      </c>
      <c r="I1143" s="43" t="n">
        <v>20.94</v>
      </c>
      <c r="J1143" s="43" t="n">
        <v>79.29</v>
      </c>
    </row>
    <row r="1144" customFormat="false" ht="43.5" hidden="false" customHeight="true" outlineLevel="0" collapsed="false">
      <c r="A1144" s="41" t="s">
        <v>451</v>
      </c>
      <c r="B1144" s="41" t="s">
        <v>481</v>
      </c>
      <c r="C1144" s="41" t="s">
        <v>49</v>
      </c>
      <c r="D1144" s="41" t="s">
        <v>482</v>
      </c>
      <c r="E1144" s="41" t="s">
        <v>483</v>
      </c>
      <c r="F1144" s="41"/>
      <c r="G1144" s="41" t="s">
        <v>484</v>
      </c>
      <c r="H1144" s="42" t="n">
        <v>0.072</v>
      </c>
      <c r="I1144" s="43" t="n">
        <v>20.14</v>
      </c>
      <c r="J1144" s="43" t="n">
        <v>1.45</v>
      </c>
    </row>
    <row r="1145" customFormat="false" ht="43.5" hidden="false" customHeight="true" outlineLevel="0" collapsed="false">
      <c r="A1145" s="41" t="s">
        <v>451</v>
      </c>
      <c r="B1145" s="41" t="s">
        <v>485</v>
      </c>
      <c r="C1145" s="41" t="s">
        <v>49</v>
      </c>
      <c r="D1145" s="41" t="s">
        <v>486</v>
      </c>
      <c r="E1145" s="41" t="s">
        <v>483</v>
      </c>
      <c r="F1145" s="41"/>
      <c r="G1145" s="41" t="s">
        <v>487</v>
      </c>
      <c r="H1145" s="42" t="n">
        <v>0.141</v>
      </c>
      <c r="I1145" s="43" t="n">
        <v>18.41</v>
      </c>
      <c r="J1145" s="43" t="n">
        <v>2.59</v>
      </c>
    </row>
    <row r="1146" customFormat="false" ht="43.5" hidden="false" customHeight="true" outlineLevel="0" collapsed="false">
      <c r="A1146" s="44" t="s">
        <v>461</v>
      </c>
      <c r="B1146" s="44" t="s">
        <v>774</v>
      </c>
      <c r="C1146" s="44" t="s">
        <v>49</v>
      </c>
      <c r="D1146" s="44" t="s">
        <v>775</v>
      </c>
      <c r="E1146" s="44" t="s">
        <v>464</v>
      </c>
      <c r="F1146" s="44"/>
      <c r="G1146" s="44" t="s">
        <v>51</v>
      </c>
      <c r="H1146" s="45" t="n">
        <v>0.42</v>
      </c>
      <c r="I1146" s="46" t="n">
        <v>60.5</v>
      </c>
      <c r="J1146" s="46" t="n">
        <v>25.41</v>
      </c>
    </row>
    <row r="1147" customFormat="false" ht="29" hidden="false" customHeight="true" outlineLevel="0" collapsed="false">
      <c r="A1147" s="44" t="s">
        <v>461</v>
      </c>
      <c r="B1147" s="44" t="s">
        <v>707</v>
      </c>
      <c r="C1147" s="44" t="s">
        <v>49</v>
      </c>
      <c r="D1147" s="44" t="s">
        <v>708</v>
      </c>
      <c r="E1147" s="44" t="s">
        <v>464</v>
      </c>
      <c r="F1147" s="44"/>
      <c r="G1147" s="44" t="s">
        <v>642</v>
      </c>
      <c r="H1147" s="45" t="n">
        <v>0.01</v>
      </c>
      <c r="I1147" s="46" t="n">
        <v>8.72</v>
      </c>
      <c r="J1147" s="46" t="n">
        <v>0.08</v>
      </c>
    </row>
    <row r="1148" customFormat="false" ht="29" hidden="false" customHeight="true" outlineLevel="0" collapsed="false">
      <c r="A1148" s="44" t="s">
        <v>461</v>
      </c>
      <c r="B1148" s="44" t="s">
        <v>776</v>
      </c>
      <c r="C1148" s="44" t="s">
        <v>49</v>
      </c>
      <c r="D1148" s="44" t="s">
        <v>777</v>
      </c>
      <c r="E1148" s="44" t="s">
        <v>464</v>
      </c>
      <c r="F1148" s="44"/>
      <c r="G1148" s="44" t="s">
        <v>115</v>
      </c>
      <c r="H1148" s="45" t="n">
        <v>0.917</v>
      </c>
      <c r="I1148" s="46" t="n">
        <v>11.05</v>
      </c>
      <c r="J1148" s="46" t="n">
        <v>10.13</v>
      </c>
    </row>
    <row r="1149" customFormat="false" ht="29" hidden="false" customHeight="true" outlineLevel="0" collapsed="false">
      <c r="A1149" s="44" t="s">
        <v>461</v>
      </c>
      <c r="B1149" s="44" t="s">
        <v>576</v>
      </c>
      <c r="C1149" s="44" t="s">
        <v>49</v>
      </c>
      <c r="D1149" s="44" t="s">
        <v>577</v>
      </c>
      <c r="E1149" s="44" t="s">
        <v>464</v>
      </c>
      <c r="F1149" s="44"/>
      <c r="G1149" s="44" t="s">
        <v>115</v>
      </c>
      <c r="H1149" s="45" t="n">
        <v>7.634</v>
      </c>
      <c r="I1149" s="46" t="n">
        <v>3.87</v>
      </c>
      <c r="J1149" s="46" t="n">
        <v>29.54</v>
      </c>
    </row>
    <row r="1150" customFormat="false" ht="15" hidden="false" customHeight="true" outlineLevel="0" collapsed="false">
      <c r="A1150" s="44" t="s">
        <v>461</v>
      </c>
      <c r="B1150" s="44" t="s">
        <v>778</v>
      </c>
      <c r="C1150" s="44" t="s">
        <v>49</v>
      </c>
      <c r="D1150" s="44" t="s">
        <v>779</v>
      </c>
      <c r="E1150" s="44" t="s">
        <v>464</v>
      </c>
      <c r="F1150" s="44"/>
      <c r="G1150" s="44" t="s">
        <v>158</v>
      </c>
      <c r="H1150" s="45" t="n">
        <v>0.069</v>
      </c>
      <c r="I1150" s="46" t="n">
        <v>23.85</v>
      </c>
      <c r="J1150" s="46" t="n">
        <v>1.64</v>
      </c>
    </row>
    <row r="1151" customFormat="false" ht="15" hidden="false" customHeight="true" outlineLevel="0" collapsed="false">
      <c r="A1151" s="44" t="s">
        <v>461</v>
      </c>
      <c r="B1151" s="44" t="s">
        <v>780</v>
      </c>
      <c r="C1151" s="44" t="s">
        <v>49</v>
      </c>
      <c r="D1151" s="44" t="s">
        <v>781</v>
      </c>
      <c r="E1151" s="44" t="s">
        <v>464</v>
      </c>
      <c r="F1151" s="44"/>
      <c r="G1151" s="44" t="s">
        <v>158</v>
      </c>
      <c r="H1151" s="45" t="n">
        <v>0.013</v>
      </c>
      <c r="I1151" s="46" t="n">
        <v>26.21</v>
      </c>
      <c r="J1151" s="46" t="n">
        <v>0.34</v>
      </c>
    </row>
    <row r="1152" customFormat="false" ht="15" hidden="false" customHeight="true" outlineLevel="0" collapsed="false">
      <c r="A1152" s="44" t="s">
        <v>461</v>
      </c>
      <c r="B1152" s="44" t="s">
        <v>782</v>
      </c>
      <c r="C1152" s="44" t="s">
        <v>49</v>
      </c>
      <c r="D1152" s="44" t="s">
        <v>783</v>
      </c>
      <c r="E1152" s="44" t="s">
        <v>464</v>
      </c>
      <c r="F1152" s="44"/>
      <c r="G1152" s="44" t="s">
        <v>158</v>
      </c>
      <c r="H1152" s="45" t="n">
        <v>0.016</v>
      </c>
      <c r="I1152" s="46" t="n">
        <v>25.91</v>
      </c>
      <c r="J1152" s="46" t="n">
        <v>0.41</v>
      </c>
    </row>
    <row r="1153" customFormat="false" ht="29" hidden="false" customHeight="true" outlineLevel="0" collapsed="false">
      <c r="A1153" s="44" t="s">
        <v>461</v>
      </c>
      <c r="B1153" s="44" t="s">
        <v>716</v>
      </c>
      <c r="C1153" s="44" t="s">
        <v>49</v>
      </c>
      <c r="D1153" s="44" t="s">
        <v>717</v>
      </c>
      <c r="E1153" s="44" t="s">
        <v>464</v>
      </c>
      <c r="F1153" s="44"/>
      <c r="G1153" s="44" t="s">
        <v>158</v>
      </c>
      <c r="H1153" s="45" t="n">
        <v>0.024</v>
      </c>
      <c r="I1153" s="46" t="n">
        <v>28.88</v>
      </c>
      <c r="J1153" s="46" t="n">
        <v>0.69</v>
      </c>
    </row>
    <row r="1154" customFormat="false" ht="15" hidden="false" customHeight="false" outlineLevel="0" collapsed="false">
      <c r="A1154" s="47"/>
      <c r="B1154" s="47"/>
      <c r="C1154" s="47"/>
      <c r="D1154" s="47"/>
      <c r="E1154" s="47" t="s">
        <v>471</v>
      </c>
      <c r="F1154" s="48" t="n">
        <v>43.2051420546613</v>
      </c>
      <c r="G1154" s="47" t="s">
        <v>472</v>
      </c>
      <c r="H1154" s="49" t="n">
        <v>36.78</v>
      </c>
      <c r="I1154" s="47" t="s">
        <v>473</v>
      </c>
      <c r="J1154" s="48" t="n">
        <v>79.99</v>
      </c>
    </row>
    <row r="1155" customFormat="false" ht="29" hidden="false" customHeight="true" outlineLevel="0" collapsed="false">
      <c r="A1155" s="47"/>
      <c r="B1155" s="47"/>
      <c r="C1155" s="47"/>
      <c r="D1155" s="47"/>
      <c r="E1155" s="47" t="s">
        <v>474</v>
      </c>
      <c r="F1155" s="48" t="n">
        <v>46.5</v>
      </c>
      <c r="G1155" s="47"/>
      <c r="H1155" s="50" t="s">
        <v>475</v>
      </c>
      <c r="I1155" s="50"/>
      <c r="J1155" s="48" t="n">
        <v>222.65</v>
      </c>
    </row>
    <row r="1156" customFormat="false" ht="26.85" hidden="false" customHeight="false" outlineLevel="0" collapsed="false">
      <c r="A1156" s="51"/>
      <c r="B1156" s="51"/>
      <c r="C1156" s="51"/>
      <c r="D1156" s="51"/>
      <c r="E1156" s="51"/>
      <c r="F1156" s="51"/>
      <c r="G1156" s="51" t="s">
        <v>476</v>
      </c>
      <c r="H1156" s="52" t="n">
        <v>33.53</v>
      </c>
      <c r="I1156" s="51" t="s">
        <v>477</v>
      </c>
      <c r="J1156" s="53" t="n">
        <v>7465.45</v>
      </c>
    </row>
    <row r="1157" customFormat="false" ht="15" hidden="false" customHeight="false" outlineLevel="0" collapsed="false">
      <c r="A1157" s="54"/>
      <c r="B1157" s="54"/>
      <c r="C1157" s="54"/>
      <c r="D1157" s="54"/>
      <c r="E1157" s="54"/>
      <c r="F1157" s="54"/>
      <c r="G1157" s="54"/>
      <c r="H1157" s="55"/>
      <c r="I1157" s="54"/>
      <c r="J1157" s="54"/>
    </row>
    <row r="1158" customFormat="false" ht="15" hidden="false" customHeight="true" outlineLevel="0" collapsed="false">
      <c r="A1158" s="36" t="s">
        <v>297</v>
      </c>
      <c r="B1158" s="36" t="s">
        <v>39</v>
      </c>
      <c r="C1158" s="36" t="s">
        <v>40</v>
      </c>
      <c r="D1158" s="36" t="s">
        <v>10</v>
      </c>
      <c r="E1158" s="36" t="s">
        <v>448</v>
      </c>
      <c r="F1158" s="36"/>
      <c r="G1158" s="36" t="s">
        <v>41</v>
      </c>
      <c r="H1158" s="37" t="s">
        <v>42</v>
      </c>
      <c r="I1158" s="36" t="s">
        <v>43</v>
      </c>
      <c r="J1158" s="36" t="s">
        <v>11</v>
      </c>
    </row>
    <row r="1159" customFormat="false" ht="58" hidden="false" customHeight="true" outlineLevel="0" collapsed="false">
      <c r="A1159" s="38" t="s">
        <v>449</v>
      </c>
      <c r="B1159" s="38" t="s">
        <v>163</v>
      </c>
      <c r="C1159" s="38" t="s">
        <v>49</v>
      </c>
      <c r="D1159" s="38" t="s">
        <v>164</v>
      </c>
      <c r="E1159" s="38" t="s">
        <v>490</v>
      </c>
      <c r="F1159" s="38"/>
      <c r="G1159" s="38" t="s">
        <v>51</v>
      </c>
      <c r="H1159" s="39" t="n">
        <v>1</v>
      </c>
      <c r="I1159" s="40" t="n">
        <v>55.67</v>
      </c>
      <c r="J1159" s="40" t="n">
        <v>55.67</v>
      </c>
    </row>
    <row r="1160" customFormat="false" ht="29" hidden="false" customHeight="true" outlineLevel="0" collapsed="false">
      <c r="A1160" s="41" t="s">
        <v>451</v>
      </c>
      <c r="B1160" s="41" t="s">
        <v>479</v>
      </c>
      <c r="C1160" s="41" t="s">
        <v>49</v>
      </c>
      <c r="D1160" s="41" t="s">
        <v>480</v>
      </c>
      <c r="E1160" s="41" t="s">
        <v>457</v>
      </c>
      <c r="F1160" s="41"/>
      <c r="G1160" s="41" t="s">
        <v>458</v>
      </c>
      <c r="H1160" s="42" t="n">
        <v>0.117</v>
      </c>
      <c r="I1160" s="43" t="n">
        <v>17.28</v>
      </c>
      <c r="J1160" s="43" t="n">
        <v>2.02</v>
      </c>
    </row>
    <row r="1161" customFormat="false" ht="29" hidden="false" customHeight="true" outlineLevel="0" collapsed="false">
      <c r="A1161" s="41" t="s">
        <v>451</v>
      </c>
      <c r="B1161" s="41" t="s">
        <v>455</v>
      </c>
      <c r="C1161" s="41" t="s">
        <v>49</v>
      </c>
      <c r="D1161" s="41" t="s">
        <v>456</v>
      </c>
      <c r="E1161" s="41" t="s">
        <v>457</v>
      </c>
      <c r="F1161" s="41"/>
      <c r="G1161" s="41" t="s">
        <v>458</v>
      </c>
      <c r="H1161" s="42" t="n">
        <v>0.638</v>
      </c>
      <c r="I1161" s="43" t="n">
        <v>20.94</v>
      </c>
      <c r="J1161" s="43" t="n">
        <v>13.35</v>
      </c>
    </row>
    <row r="1162" customFormat="false" ht="43.5" hidden="false" customHeight="true" outlineLevel="0" collapsed="false">
      <c r="A1162" s="41" t="s">
        <v>451</v>
      </c>
      <c r="B1162" s="41" t="s">
        <v>705</v>
      </c>
      <c r="C1162" s="41" t="s">
        <v>49</v>
      </c>
      <c r="D1162" s="41" t="s">
        <v>706</v>
      </c>
      <c r="E1162" s="41" t="s">
        <v>490</v>
      </c>
      <c r="F1162" s="41"/>
      <c r="G1162" s="41" t="s">
        <v>51</v>
      </c>
      <c r="H1162" s="42" t="n">
        <v>0.094</v>
      </c>
      <c r="I1162" s="43" t="n">
        <v>237.95</v>
      </c>
      <c r="J1162" s="43" t="n">
        <v>22.36</v>
      </c>
    </row>
    <row r="1163" customFormat="false" ht="29" hidden="false" customHeight="true" outlineLevel="0" collapsed="false">
      <c r="A1163" s="44" t="s">
        <v>461</v>
      </c>
      <c r="B1163" s="44" t="s">
        <v>707</v>
      </c>
      <c r="C1163" s="44" t="s">
        <v>49</v>
      </c>
      <c r="D1163" s="44" t="s">
        <v>708</v>
      </c>
      <c r="E1163" s="44" t="s">
        <v>464</v>
      </c>
      <c r="F1163" s="44"/>
      <c r="G1163" s="44" t="s">
        <v>642</v>
      </c>
      <c r="H1163" s="45" t="n">
        <v>0.004</v>
      </c>
      <c r="I1163" s="46" t="n">
        <v>8.72</v>
      </c>
      <c r="J1163" s="46" t="n">
        <v>0.03</v>
      </c>
    </row>
    <row r="1164" customFormat="false" ht="29" hidden="false" customHeight="true" outlineLevel="0" collapsed="false">
      <c r="A1164" s="44" t="s">
        <v>461</v>
      </c>
      <c r="B1164" s="44" t="s">
        <v>709</v>
      </c>
      <c r="C1164" s="44" t="s">
        <v>49</v>
      </c>
      <c r="D1164" s="44" t="s">
        <v>710</v>
      </c>
      <c r="E1164" s="44" t="s">
        <v>499</v>
      </c>
      <c r="F1164" s="44"/>
      <c r="G1164" s="44" t="s">
        <v>711</v>
      </c>
      <c r="H1164" s="45" t="n">
        <v>0.196</v>
      </c>
      <c r="I1164" s="46" t="n">
        <v>19.13</v>
      </c>
      <c r="J1164" s="46" t="n">
        <v>3.74</v>
      </c>
    </row>
    <row r="1165" customFormat="false" ht="43.5" hidden="false" customHeight="true" outlineLevel="0" collapsed="false">
      <c r="A1165" s="44" t="s">
        <v>461</v>
      </c>
      <c r="B1165" s="44" t="s">
        <v>712</v>
      </c>
      <c r="C1165" s="44" t="s">
        <v>49</v>
      </c>
      <c r="D1165" s="44" t="s">
        <v>713</v>
      </c>
      <c r="E1165" s="44" t="s">
        <v>499</v>
      </c>
      <c r="F1165" s="44"/>
      <c r="G1165" s="44" t="s">
        <v>711</v>
      </c>
      <c r="H1165" s="45" t="n">
        <v>0.393</v>
      </c>
      <c r="I1165" s="46" t="n">
        <v>20</v>
      </c>
      <c r="J1165" s="46" t="n">
        <v>7.86</v>
      </c>
    </row>
    <row r="1166" customFormat="false" ht="43.5" hidden="false" customHeight="true" outlineLevel="0" collapsed="false">
      <c r="A1166" s="44" t="s">
        <v>461</v>
      </c>
      <c r="B1166" s="44" t="s">
        <v>714</v>
      </c>
      <c r="C1166" s="44" t="s">
        <v>49</v>
      </c>
      <c r="D1166" s="44" t="s">
        <v>715</v>
      </c>
      <c r="E1166" s="44" t="s">
        <v>499</v>
      </c>
      <c r="F1166" s="44"/>
      <c r="G1166" s="44" t="s">
        <v>58</v>
      </c>
      <c r="H1166" s="45" t="n">
        <v>0.785</v>
      </c>
      <c r="I1166" s="46" t="n">
        <v>7.36</v>
      </c>
      <c r="J1166" s="46" t="n">
        <v>5.77</v>
      </c>
    </row>
    <row r="1167" customFormat="false" ht="29" hidden="false" customHeight="true" outlineLevel="0" collapsed="false">
      <c r="A1167" s="44" t="s">
        <v>461</v>
      </c>
      <c r="B1167" s="44" t="s">
        <v>716</v>
      </c>
      <c r="C1167" s="44" t="s">
        <v>49</v>
      </c>
      <c r="D1167" s="44" t="s">
        <v>717</v>
      </c>
      <c r="E1167" s="44" t="s">
        <v>464</v>
      </c>
      <c r="F1167" s="44"/>
      <c r="G1167" s="44" t="s">
        <v>158</v>
      </c>
      <c r="H1167" s="45" t="n">
        <v>0.019</v>
      </c>
      <c r="I1167" s="46" t="n">
        <v>28.88</v>
      </c>
      <c r="J1167" s="46" t="n">
        <v>0.54</v>
      </c>
    </row>
    <row r="1168" customFormat="false" ht="15" hidden="false" customHeight="false" outlineLevel="0" collapsed="false">
      <c r="A1168" s="47"/>
      <c r="B1168" s="47"/>
      <c r="C1168" s="47"/>
      <c r="D1168" s="47"/>
      <c r="E1168" s="47" t="s">
        <v>471</v>
      </c>
      <c r="F1168" s="48" t="n">
        <v>7.51863454682943</v>
      </c>
      <c r="G1168" s="47" t="s">
        <v>472</v>
      </c>
      <c r="H1168" s="49" t="n">
        <v>6.4</v>
      </c>
      <c r="I1168" s="47" t="s">
        <v>473</v>
      </c>
      <c r="J1168" s="48" t="n">
        <v>13.92</v>
      </c>
    </row>
    <row r="1169" customFormat="false" ht="29" hidden="false" customHeight="true" outlineLevel="0" collapsed="false">
      <c r="A1169" s="47"/>
      <c r="B1169" s="47"/>
      <c r="C1169" s="47"/>
      <c r="D1169" s="47"/>
      <c r="E1169" s="47" t="s">
        <v>474</v>
      </c>
      <c r="F1169" s="48" t="n">
        <v>14.69</v>
      </c>
      <c r="G1169" s="47"/>
      <c r="H1169" s="50" t="s">
        <v>475</v>
      </c>
      <c r="I1169" s="50"/>
      <c r="J1169" s="48" t="n">
        <v>70.36</v>
      </c>
    </row>
    <row r="1170" customFormat="false" ht="26.85" hidden="false" customHeight="false" outlineLevel="0" collapsed="false">
      <c r="A1170" s="51"/>
      <c r="B1170" s="51"/>
      <c r="C1170" s="51"/>
      <c r="D1170" s="51"/>
      <c r="E1170" s="51"/>
      <c r="F1170" s="51"/>
      <c r="G1170" s="51" t="s">
        <v>476</v>
      </c>
      <c r="H1170" s="52" t="n">
        <v>116.91</v>
      </c>
      <c r="I1170" s="51" t="s">
        <v>477</v>
      </c>
      <c r="J1170" s="53" t="n">
        <v>8225.78</v>
      </c>
    </row>
    <row r="1171" customFormat="false" ht="15" hidden="false" customHeight="false" outlineLevel="0" collapsed="false">
      <c r="A1171" s="54"/>
      <c r="B1171" s="54"/>
      <c r="C1171" s="54"/>
      <c r="D1171" s="54"/>
      <c r="E1171" s="54"/>
      <c r="F1171" s="54"/>
      <c r="G1171" s="54"/>
      <c r="H1171" s="55"/>
      <c r="I1171" s="54"/>
      <c r="J1171" s="54"/>
    </row>
    <row r="1172" customFormat="false" ht="15" hidden="false" customHeight="true" outlineLevel="0" collapsed="false">
      <c r="A1172" s="36" t="s">
        <v>298</v>
      </c>
      <c r="B1172" s="36" t="s">
        <v>39</v>
      </c>
      <c r="C1172" s="36" t="s">
        <v>40</v>
      </c>
      <c r="D1172" s="36" t="s">
        <v>10</v>
      </c>
      <c r="E1172" s="36" t="s">
        <v>448</v>
      </c>
      <c r="F1172" s="36"/>
      <c r="G1172" s="36" t="s">
        <v>41</v>
      </c>
      <c r="H1172" s="37" t="s">
        <v>42</v>
      </c>
      <c r="I1172" s="36" t="s">
        <v>43</v>
      </c>
      <c r="J1172" s="36" t="s">
        <v>11</v>
      </c>
    </row>
    <row r="1173" customFormat="false" ht="43.5" hidden="false" customHeight="true" outlineLevel="0" collapsed="false">
      <c r="A1173" s="38" t="s">
        <v>449</v>
      </c>
      <c r="B1173" s="38" t="s">
        <v>166</v>
      </c>
      <c r="C1173" s="38" t="s">
        <v>49</v>
      </c>
      <c r="D1173" s="38" t="s">
        <v>167</v>
      </c>
      <c r="E1173" s="38" t="s">
        <v>490</v>
      </c>
      <c r="F1173" s="38"/>
      <c r="G1173" s="38" t="s">
        <v>67</v>
      </c>
      <c r="H1173" s="39" t="n">
        <v>1</v>
      </c>
      <c r="I1173" s="40" t="n">
        <v>456.92</v>
      </c>
      <c r="J1173" s="40" t="n">
        <v>456.92</v>
      </c>
    </row>
    <row r="1174" customFormat="false" ht="29" hidden="false" customHeight="true" outlineLevel="0" collapsed="false">
      <c r="A1174" s="41" t="s">
        <v>451</v>
      </c>
      <c r="B1174" s="41" t="s">
        <v>459</v>
      </c>
      <c r="C1174" s="41" t="s">
        <v>49</v>
      </c>
      <c r="D1174" s="41" t="s">
        <v>460</v>
      </c>
      <c r="E1174" s="41" t="s">
        <v>457</v>
      </c>
      <c r="F1174" s="41"/>
      <c r="G1174" s="41" t="s">
        <v>458</v>
      </c>
      <c r="H1174" s="42" t="n">
        <v>2.3117</v>
      </c>
      <c r="I1174" s="43" t="n">
        <v>16.78</v>
      </c>
      <c r="J1174" s="43" t="n">
        <v>38.79</v>
      </c>
    </row>
    <row r="1175" customFormat="false" ht="29" hidden="false" customHeight="true" outlineLevel="0" collapsed="false">
      <c r="A1175" s="41" t="s">
        <v>451</v>
      </c>
      <c r="B1175" s="41" t="s">
        <v>718</v>
      </c>
      <c r="C1175" s="41" t="s">
        <v>49</v>
      </c>
      <c r="D1175" s="41" t="s">
        <v>719</v>
      </c>
      <c r="E1175" s="41" t="s">
        <v>457</v>
      </c>
      <c r="F1175" s="41"/>
      <c r="G1175" s="41" t="s">
        <v>458</v>
      </c>
      <c r="H1175" s="42" t="n">
        <v>1.4637</v>
      </c>
      <c r="I1175" s="43" t="n">
        <v>15.41</v>
      </c>
      <c r="J1175" s="43" t="n">
        <v>22.55</v>
      </c>
    </row>
    <row r="1176" customFormat="false" ht="43.5" hidden="false" customHeight="true" outlineLevel="0" collapsed="false">
      <c r="A1176" s="41" t="s">
        <v>451</v>
      </c>
      <c r="B1176" s="41" t="s">
        <v>720</v>
      </c>
      <c r="C1176" s="41" t="s">
        <v>49</v>
      </c>
      <c r="D1176" s="41" t="s">
        <v>721</v>
      </c>
      <c r="E1176" s="41" t="s">
        <v>483</v>
      </c>
      <c r="F1176" s="41"/>
      <c r="G1176" s="41" t="s">
        <v>484</v>
      </c>
      <c r="H1176" s="42" t="n">
        <v>0.7534</v>
      </c>
      <c r="I1176" s="43" t="n">
        <v>2.23</v>
      </c>
      <c r="J1176" s="43" t="n">
        <v>1.68</v>
      </c>
    </row>
    <row r="1177" customFormat="false" ht="43.5" hidden="false" customHeight="true" outlineLevel="0" collapsed="false">
      <c r="A1177" s="41" t="s">
        <v>451</v>
      </c>
      <c r="B1177" s="41" t="s">
        <v>722</v>
      </c>
      <c r="C1177" s="41" t="s">
        <v>49</v>
      </c>
      <c r="D1177" s="41" t="s">
        <v>723</v>
      </c>
      <c r="E1177" s="41" t="s">
        <v>483</v>
      </c>
      <c r="F1177" s="41"/>
      <c r="G1177" s="41" t="s">
        <v>487</v>
      </c>
      <c r="H1177" s="42" t="n">
        <v>0.7103</v>
      </c>
      <c r="I1177" s="43" t="n">
        <v>0.36</v>
      </c>
      <c r="J1177" s="43" t="n">
        <v>0.25</v>
      </c>
    </row>
    <row r="1178" customFormat="false" ht="29" hidden="false" customHeight="true" outlineLevel="0" collapsed="false">
      <c r="A1178" s="44" t="s">
        <v>461</v>
      </c>
      <c r="B1178" s="44" t="s">
        <v>564</v>
      </c>
      <c r="C1178" s="44" t="s">
        <v>49</v>
      </c>
      <c r="D1178" s="44" t="s">
        <v>565</v>
      </c>
      <c r="E1178" s="44" t="s">
        <v>464</v>
      </c>
      <c r="F1178" s="44"/>
      <c r="G1178" s="44" t="s">
        <v>67</v>
      </c>
      <c r="H1178" s="45" t="n">
        <v>0.7229</v>
      </c>
      <c r="I1178" s="46" t="n">
        <v>95</v>
      </c>
      <c r="J1178" s="46" t="n">
        <v>68.67</v>
      </c>
    </row>
    <row r="1179" customFormat="false" ht="15" hidden="false" customHeight="true" outlineLevel="0" collapsed="false">
      <c r="A1179" s="44" t="s">
        <v>461</v>
      </c>
      <c r="B1179" s="44" t="s">
        <v>724</v>
      </c>
      <c r="C1179" s="44" t="s">
        <v>49</v>
      </c>
      <c r="D1179" s="44" t="s">
        <v>725</v>
      </c>
      <c r="E1179" s="44" t="s">
        <v>464</v>
      </c>
      <c r="F1179" s="44"/>
      <c r="G1179" s="44" t="s">
        <v>158</v>
      </c>
      <c r="H1179" s="45" t="n">
        <v>362.6579</v>
      </c>
      <c r="I1179" s="46" t="n">
        <v>0.77</v>
      </c>
      <c r="J1179" s="46" t="n">
        <v>279.24</v>
      </c>
    </row>
    <row r="1180" customFormat="false" ht="29" hidden="false" customHeight="true" outlineLevel="0" collapsed="false">
      <c r="A1180" s="44" t="s">
        <v>461</v>
      </c>
      <c r="B1180" s="44" t="s">
        <v>726</v>
      </c>
      <c r="C1180" s="44" t="s">
        <v>49</v>
      </c>
      <c r="D1180" s="44" t="s">
        <v>727</v>
      </c>
      <c r="E1180" s="44" t="s">
        <v>464</v>
      </c>
      <c r="F1180" s="44"/>
      <c r="G1180" s="44" t="s">
        <v>67</v>
      </c>
      <c r="H1180" s="45" t="n">
        <v>0.5934</v>
      </c>
      <c r="I1180" s="46" t="n">
        <v>77.09</v>
      </c>
      <c r="J1180" s="46" t="n">
        <v>45.74</v>
      </c>
    </row>
    <row r="1181" customFormat="false" ht="15" hidden="false" customHeight="false" outlineLevel="0" collapsed="false">
      <c r="A1181" s="47"/>
      <c r="B1181" s="47"/>
      <c r="C1181" s="47"/>
      <c r="D1181" s="47"/>
      <c r="E1181" s="47" t="s">
        <v>471</v>
      </c>
      <c r="F1181" s="48" t="n">
        <v>23.3823052824889</v>
      </c>
      <c r="G1181" s="47" t="s">
        <v>472</v>
      </c>
      <c r="H1181" s="49" t="n">
        <v>19.91</v>
      </c>
      <c r="I1181" s="47" t="s">
        <v>473</v>
      </c>
      <c r="J1181" s="48" t="n">
        <v>43.29</v>
      </c>
    </row>
    <row r="1182" customFormat="false" ht="29" hidden="false" customHeight="true" outlineLevel="0" collapsed="false">
      <c r="A1182" s="47"/>
      <c r="B1182" s="47"/>
      <c r="C1182" s="47"/>
      <c r="D1182" s="47"/>
      <c r="E1182" s="47" t="s">
        <v>474</v>
      </c>
      <c r="F1182" s="48" t="n">
        <v>120.62</v>
      </c>
      <c r="G1182" s="47"/>
      <c r="H1182" s="50" t="s">
        <v>475</v>
      </c>
      <c r="I1182" s="50"/>
      <c r="J1182" s="48" t="n">
        <v>577.54</v>
      </c>
    </row>
    <row r="1183" customFormat="false" ht="26.85" hidden="false" customHeight="false" outlineLevel="0" collapsed="false">
      <c r="A1183" s="51"/>
      <c r="B1183" s="51"/>
      <c r="C1183" s="51"/>
      <c r="D1183" s="51"/>
      <c r="E1183" s="51"/>
      <c r="F1183" s="51"/>
      <c r="G1183" s="51" t="s">
        <v>476</v>
      </c>
      <c r="H1183" s="52" t="n">
        <v>30.1</v>
      </c>
      <c r="I1183" s="51" t="s">
        <v>477</v>
      </c>
      <c r="J1183" s="53" t="n">
        <v>17383.95</v>
      </c>
    </row>
    <row r="1184" customFormat="false" ht="15" hidden="false" customHeight="false" outlineLevel="0" collapsed="false">
      <c r="A1184" s="54"/>
      <c r="B1184" s="54"/>
      <c r="C1184" s="54"/>
      <c r="D1184" s="54"/>
      <c r="E1184" s="54"/>
      <c r="F1184" s="54"/>
      <c r="G1184" s="54"/>
      <c r="H1184" s="55"/>
      <c r="I1184" s="54"/>
      <c r="J1184" s="54"/>
    </row>
    <row r="1185" customFormat="false" ht="15" hidden="false" customHeight="true" outlineLevel="0" collapsed="false">
      <c r="A1185" s="36" t="s">
        <v>299</v>
      </c>
      <c r="B1185" s="36" t="s">
        <v>39</v>
      </c>
      <c r="C1185" s="36" t="s">
        <v>40</v>
      </c>
      <c r="D1185" s="36" t="s">
        <v>10</v>
      </c>
      <c r="E1185" s="36" t="s">
        <v>448</v>
      </c>
      <c r="F1185" s="36"/>
      <c r="G1185" s="36" t="s">
        <v>41</v>
      </c>
      <c r="H1185" s="37" t="s">
        <v>42</v>
      </c>
      <c r="I1185" s="36" t="s">
        <v>43</v>
      </c>
      <c r="J1185" s="36" t="s">
        <v>11</v>
      </c>
    </row>
    <row r="1186" customFormat="false" ht="29" hidden="false" customHeight="true" outlineLevel="0" collapsed="false">
      <c r="A1186" s="38" t="s">
        <v>449</v>
      </c>
      <c r="B1186" s="38" t="s">
        <v>169</v>
      </c>
      <c r="C1186" s="38" t="s">
        <v>49</v>
      </c>
      <c r="D1186" s="38" t="s">
        <v>170</v>
      </c>
      <c r="E1186" s="38" t="s">
        <v>490</v>
      </c>
      <c r="F1186" s="38"/>
      <c r="G1186" s="38" t="s">
        <v>67</v>
      </c>
      <c r="H1186" s="39" t="n">
        <v>1</v>
      </c>
      <c r="I1186" s="40" t="n">
        <v>229.78</v>
      </c>
      <c r="J1186" s="40" t="n">
        <v>229.78</v>
      </c>
    </row>
    <row r="1187" customFormat="false" ht="29" hidden="false" customHeight="true" outlineLevel="0" collapsed="false">
      <c r="A1187" s="41" t="s">
        <v>451</v>
      </c>
      <c r="B1187" s="41" t="s">
        <v>455</v>
      </c>
      <c r="C1187" s="41" t="s">
        <v>49</v>
      </c>
      <c r="D1187" s="41" t="s">
        <v>456</v>
      </c>
      <c r="E1187" s="41" t="s">
        <v>457</v>
      </c>
      <c r="F1187" s="41"/>
      <c r="G1187" s="41" t="s">
        <v>458</v>
      </c>
      <c r="H1187" s="42" t="n">
        <v>2.459</v>
      </c>
      <c r="I1187" s="43" t="n">
        <v>20.94</v>
      </c>
      <c r="J1187" s="43" t="n">
        <v>51.49</v>
      </c>
    </row>
    <row r="1188" customFormat="false" ht="29" hidden="false" customHeight="true" outlineLevel="0" collapsed="false">
      <c r="A1188" s="41" t="s">
        <v>451</v>
      </c>
      <c r="B1188" s="41" t="s">
        <v>505</v>
      </c>
      <c r="C1188" s="41" t="s">
        <v>49</v>
      </c>
      <c r="D1188" s="41" t="s">
        <v>506</v>
      </c>
      <c r="E1188" s="41" t="s">
        <v>457</v>
      </c>
      <c r="F1188" s="41"/>
      <c r="G1188" s="41" t="s">
        <v>458</v>
      </c>
      <c r="H1188" s="42" t="n">
        <v>2.459</v>
      </c>
      <c r="I1188" s="43" t="n">
        <v>21.28</v>
      </c>
      <c r="J1188" s="43" t="n">
        <v>52.32</v>
      </c>
    </row>
    <row r="1189" customFormat="false" ht="29" hidden="false" customHeight="true" outlineLevel="0" collapsed="false">
      <c r="A1189" s="41" t="s">
        <v>451</v>
      </c>
      <c r="B1189" s="41" t="s">
        <v>459</v>
      </c>
      <c r="C1189" s="41" t="s">
        <v>49</v>
      </c>
      <c r="D1189" s="41" t="s">
        <v>460</v>
      </c>
      <c r="E1189" s="41" t="s">
        <v>457</v>
      </c>
      <c r="F1189" s="41"/>
      <c r="G1189" s="41" t="s">
        <v>458</v>
      </c>
      <c r="H1189" s="42" t="n">
        <v>7.377</v>
      </c>
      <c r="I1189" s="43" t="n">
        <v>16.78</v>
      </c>
      <c r="J1189" s="43" t="n">
        <v>123.78</v>
      </c>
    </row>
    <row r="1190" customFormat="false" ht="43.5" hidden="false" customHeight="true" outlineLevel="0" collapsed="false">
      <c r="A1190" s="41" t="s">
        <v>451</v>
      </c>
      <c r="B1190" s="41" t="s">
        <v>728</v>
      </c>
      <c r="C1190" s="41" t="s">
        <v>49</v>
      </c>
      <c r="D1190" s="41" t="s">
        <v>729</v>
      </c>
      <c r="E1190" s="41" t="s">
        <v>483</v>
      </c>
      <c r="F1190" s="41"/>
      <c r="G1190" s="41" t="s">
        <v>484</v>
      </c>
      <c r="H1190" s="42" t="n">
        <v>1.042</v>
      </c>
      <c r="I1190" s="43" t="n">
        <v>1.44</v>
      </c>
      <c r="J1190" s="43" t="n">
        <v>1.5</v>
      </c>
    </row>
    <row r="1191" customFormat="false" ht="43.5" hidden="false" customHeight="true" outlineLevel="0" collapsed="false">
      <c r="A1191" s="41" t="s">
        <v>451</v>
      </c>
      <c r="B1191" s="41" t="s">
        <v>730</v>
      </c>
      <c r="C1191" s="41" t="s">
        <v>49</v>
      </c>
      <c r="D1191" s="41" t="s">
        <v>731</v>
      </c>
      <c r="E1191" s="41" t="s">
        <v>483</v>
      </c>
      <c r="F1191" s="41"/>
      <c r="G1191" s="41" t="s">
        <v>487</v>
      </c>
      <c r="H1191" s="42" t="n">
        <v>1.417</v>
      </c>
      <c r="I1191" s="43" t="n">
        <v>0.49</v>
      </c>
      <c r="J1191" s="43" t="n">
        <v>0.69</v>
      </c>
    </row>
    <row r="1192" customFormat="false" ht="15" hidden="false" customHeight="false" outlineLevel="0" collapsed="false">
      <c r="A1192" s="47"/>
      <c r="B1192" s="47"/>
      <c r="C1192" s="47"/>
      <c r="D1192" s="47"/>
      <c r="E1192" s="47" t="s">
        <v>471</v>
      </c>
      <c r="F1192" s="48" t="n">
        <v>88.3817651506968</v>
      </c>
      <c r="G1192" s="47" t="s">
        <v>472</v>
      </c>
      <c r="H1192" s="49" t="n">
        <v>75.25</v>
      </c>
      <c r="I1192" s="47" t="s">
        <v>473</v>
      </c>
      <c r="J1192" s="48" t="n">
        <v>163.63</v>
      </c>
    </row>
    <row r="1193" customFormat="false" ht="29" hidden="false" customHeight="true" outlineLevel="0" collapsed="false">
      <c r="A1193" s="47"/>
      <c r="B1193" s="47"/>
      <c r="C1193" s="47"/>
      <c r="D1193" s="47"/>
      <c r="E1193" s="47" t="s">
        <v>474</v>
      </c>
      <c r="F1193" s="48" t="n">
        <v>60.66</v>
      </c>
      <c r="G1193" s="47"/>
      <c r="H1193" s="50" t="s">
        <v>475</v>
      </c>
      <c r="I1193" s="50"/>
      <c r="J1193" s="48" t="n">
        <v>290.44</v>
      </c>
    </row>
    <row r="1194" customFormat="false" ht="26.85" hidden="false" customHeight="false" outlineLevel="0" collapsed="false">
      <c r="A1194" s="51"/>
      <c r="B1194" s="51"/>
      <c r="C1194" s="51"/>
      <c r="D1194" s="51"/>
      <c r="E1194" s="51"/>
      <c r="F1194" s="51"/>
      <c r="G1194" s="51" t="s">
        <v>476</v>
      </c>
      <c r="H1194" s="52" t="n">
        <v>30.1</v>
      </c>
      <c r="I1194" s="51" t="s">
        <v>477</v>
      </c>
      <c r="J1194" s="53" t="n">
        <v>8742.24</v>
      </c>
    </row>
    <row r="1195" customFormat="false" ht="15" hidden="false" customHeight="false" outlineLevel="0" collapsed="false">
      <c r="A1195" s="54"/>
      <c r="B1195" s="54"/>
      <c r="C1195" s="54"/>
      <c r="D1195" s="54"/>
      <c r="E1195" s="54"/>
      <c r="F1195" s="54"/>
      <c r="G1195" s="54"/>
      <c r="H1195" s="55"/>
      <c r="I1195" s="54"/>
      <c r="J1195" s="54"/>
    </row>
    <row r="1196" customFormat="false" ht="15" hidden="false" customHeight="true" outlineLevel="0" collapsed="false">
      <c r="A1196" s="36" t="s">
        <v>300</v>
      </c>
      <c r="B1196" s="36" t="s">
        <v>39</v>
      </c>
      <c r="C1196" s="36" t="s">
        <v>40</v>
      </c>
      <c r="D1196" s="36" t="s">
        <v>10</v>
      </c>
      <c r="E1196" s="36" t="s">
        <v>448</v>
      </c>
      <c r="F1196" s="36"/>
      <c r="G1196" s="36" t="s">
        <v>41</v>
      </c>
      <c r="H1196" s="37" t="s">
        <v>42</v>
      </c>
      <c r="I1196" s="36" t="s">
        <v>43</v>
      </c>
      <c r="J1196" s="36" t="s">
        <v>11</v>
      </c>
    </row>
    <row r="1197" customFormat="false" ht="29" hidden="false" customHeight="true" outlineLevel="0" collapsed="false">
      <c r="A1197" s="38" t="s">
        <v>449</v>
      </c>
      <c r="B1197" s="38" t="s">
        <v>172</v>
      </c>
      <c r="C1197" s="38" t="s">
        <v>49</v>
      </c>
      <c r="D1197" s="38" t="s">
        <v>173</v>
      </c>
      <c r="E1197" s="38" t="s">
        <v>490</v>
      </c>
      <c r="F1197" s="38"/>
      <c r="G1197" s="38" t="s">
        <v>115</v>
      </c>
      <c r="H1197" s="39" t="n">
        <v>1</v>
      </c>
      <c r="I1197" s="40" t="n">
        <v>35.78</v>
      </c>
      <c r="J1197" s="40" t="n">
        <v>35.78</v>
      </c>
    </row>
    <row r="1198" customFormat="false" ht="58" hidden="false" customHeight="true" outlineLevel="0" collapsed="false">
      <c r="A1198" s="41" t="s">
        <v>451</v>
      </c>
      <c r="B1198" s="41" t="s">
        <v>732</v>
      </c>
      <c r="C1198" s="41" t="s">
        <v>49</v>
      </c>
      <c r="D1198" s="41" t="s">
        <v>733</v>
      </c>
      <c r="E1198" s="41" t="s">
        <v>457</v>
      </c>
      <c r="F1198" s="41"/>
      <c r="G1198" s="41" t="s">
        <v>67</v>
      </c>
      <c r="H1198" s="42" t="n">
        <v>0.0014</v>
      </c>
      <c r="I1198" s="43" t="n">
        <v>505.05</v>
      </c>
      <c r="J1198" s="43" t="n">
        <v>0.7</v>
      </c>
    </row>
    <row r="1199" customFormat="false" ht="29" hidden="false" customHeight="true" outlineLevel="0" collapsed="false">
      <c r="A1199" s="41" t="s">
        <v>451</v>
      </c>
      <c r="B1199" s="41" t="s">
        <v>505</v>
      </c>
      <c r="C1199" s="41" t="s">
        <v>49</v>
      </c>
      <c r="D1199" s="41" t="s">
        <v>506</v>
      </c>
      <c r="E1199" s="41" t="s">
        <v>457</v>
      </c>
      <c r="F1199" s="41"/>
      <c r="G1199" s="41" t="s">
        <v>458</v>
      </c>
      <c r="H1199" s="42" t="n">
        <v>0.253</v>
      </c>
      <c r="I1199" s="43" t="n">
        <v>21.28</v>
      </c>
      <c r="J1199" s="43" t="n">
        <v>5.38</v>
      </c>
    </row>
    <row r="1200" customFormat="false" ht="29" hidden="false" customHeight="true" outlineLevel="0" collapsed="false">
      <c r="A1200" s="41" t="s">
        <v>451</v>
      </c>
      <c r="B1200" s="41" t="s">
        <v>459</v>
      </c>
      <c r="C1200" s="41" t="s">
        <v>49</v>
      </c>
      <c r="D1200" s="41" t="s">
        <v>460</v>
      </c>
      <c r="E1200" s="41" t="s">
        <v>457</v>
      </c>
      <c r="F1200" s="41"/>
      <c r="G1200" s="41" t="s">
        <v>458</v>
      </c>
      <c r="H1200" s="42" t="n">
        <v>0.126</v>
      </c>
      <c r="I1200" s="43" t="n">
        <v>16.78</v>
      </c>
      <c r="J1200" s="43" t="n">
        <v>2.11</v>
      </c>
    </row>
    <row r="1201" customFormat="false" ht="43.5" hidden="false" customHeight="true" outlineLevel="0" collapsed="false">
      <c r="A1201" s="41" t="s">
        <v>451</v>
      </c>
      <c r="B1201" s="41" t="s">
        <v>734</v>
      </c>
      <c r="C1201" s="41" t="s">
        <v>49</v>
      </c>
      <c r="D1201" s="41" t="s">
        <v>735</v>
      </c>
      <c r="E1201" s="41" t="s">
        <v>490</v>
      </c>
      <c r="F1201" s="41"/>
      <c r="G1201" s="41" t="s">
        <v>67</v>
      </c>
      <c r="H1201" s="42" t="n">
        <v>0.0114</v>
      </c>
      <c r="I1201" s="43" t="n">
        <v>523.77</v>
      </c>
      <c r="J1201" s="43" t="n">
        <v>5.97</v>
      </c>
    </row>
    <row r="1202" customFormat="false" ht="29" hidden="false" customHeight="true" outlineLevel="0" collapsed="false">
      <c r="A1202" s="41" t="s">
        <v>451</v>
      </c>
      <c r="B1202" s="41" t="s">
        <v>703</v>
      </c>
      <c r="C1202" s="41" t="s">
        <v>49</v>
      </c>
      <c r="D1202" s="41" t="s">
        <v>704</v>
      </c>
      <c r="E1202" s="41" t="s">
        <v>490</v>
      </c>
      <c r="F1202" s="41"/>
      <c r="G1202" s="41" t="s">
        <v>158</v>
      </c>
      <c r="H1202" s="42" t="n">
        <v>0.79</v>
      </c>
      <c r="I1202" s="43" t="n">
        <v>11.5</v>
      </c>
      <c r="J1202" s="43" t="n">
        <v>9.08</v>
      </c>
    </row>
    <row r="1203" customFormat="false" ht="29" hidden="false" customHeight="true" outlineLevel="0" collapsed="false">
      <c r="A1203" s="44" t="s">
        <v>461</v>
      </c>
      <c r="B1203" s="44" t="s">
        <v>736</v>
      </c>
      <c r="C1203" s="44" t="s">
        <v>49</v>
      </c>
      <c r="D1203" s="44" t="s">
        <v>737</v>
      </c>
      <c r="E1203" s="44" t="s">
        <v>464</v>
      </c>
      <c r="F1203" s="44"/>
      <c r="G1203" s="44" t="s">
        <v>79</v>
      </c>
      <c r="H1203" s="45" t="n">
        <v>5.34</v>
      </c>
      <c r="I1203" s="46" t="n">
        <v>2.35</v>
      </c>
      <c r="J1203" s="46" t="n">
        <v>12.54</v>
      </c>
    </row>
    <row r="1204" customFormat="false" ht="15" hidden="false" customHeight="false" outlineLevel="0" collapsed="false">
      <c r="A1204" s="47"/>
      <c r="B1204" s="47"/>
      <c r="C1204" s="47"/>
      <c r="D1204" s="47"/>
      <c r="E1204" s="47" t="s">
        <v>471</v>
      </c>
      <c r="F1204" s="48" t="n">
        <v>3.40823160851248</v>
      </c>
      <c r="G1204" s="47" t="s">
        <v>472</v>
      </c>
      <c r="H1204" s="49" t="n">
        <v>2.9</v>
      </c>
      <c r="I1204" s="47" t="s">
        <v>473</v>
      </c>
      <c r="J1204" s="48" t="n">
        <v>6.31</v>
      </c>
    </row>
    <row r="1205" customFormat="false" ht="29" hidden="false" customHeight="true" outlineLevel="0" collapsed="false">
      <c r="A1205" s="47"/>
      <c r="B1205" s="47"/>
      <c r="C1205" s="47"/>
      <c r="D1205" s="47"/>
      <c r="E1205" s="47" t="s">
        <v>474</v>
      </c>
      <c r="F1205" s="48" t="n">
        <v>9.44</v>
      </c>
      <c r="G1205" s="47"/>
      <c r="H1205" s="50" t="s">
        <v>475</v>
      </c>
      <c r="I1205" s="50"/>
      <c r="J1205" s="48" t="n">
        <v>45.22</v>
      </c>
    </row>
    <row r="1206" customFormat="false" ht="26.85" hidden="false" customHeight="false" outlineLevel="0" collapsed="false">
      <c r="A1206" s="51"/>
      <c r="B1206" s="51"/>
      <c r="C1206" s="51"/>
      <c r="D1206" s="51"/>
      <c r="E1206" s="51"/>
      <c r="F1206" s="51"/>
      <c r="G1206" s="51" t="s">
        <v>476</v>
      </c>
      <c r="H1206" s="52" t="n">
        <v>289.75</v>
      </c>
      <c r="I1206" s="51" t="s">
        <v>477</v>
      </c>
      <c r="J1206" s="53" t="n">
        <v>13102.49</v>
      </c>
    </row>
    <row r="1207" customFormat="false" ht="15" hidden="false" customHeight="false" outlineLevel="0" collapsed="false">
      <c r="A1207" s="54"/>
      <c r="B1207" s="54"/>
      <c r="C1207" s="54"/>
      <c r="D1207" s="54"/>
      <c r="E1207" s="54"/>
      <c r="F1207" s="54"/>
      <c r="G1207" s="54"/>
      <c r="H1207" s="55"/>
      <c r="I1207" s="54"/>
      <c r="J1207" s="54"/>
    </row>
    <row r="1208" customFormat="false" ht="15" hidden="false" customHeight="true" outlineLevel="0" collapsed="false">
      <c r="A1208" s="36" t="s">
        <v>301</v>
      </c>
      <c r="B1208" s="36" t="s">
        <v>39</v>
      </c>
      <c r="C1208" s="36" t="s">
        <v>40</v>
      </c>
      <c r="D1208" s="36" t="s">
        <v>10</v>
      </c>
      <c r="E1208" s="36" t="s">
        <v>448</v>
      </c>
      <c r="F1208" s="36"/>
      <c r="G1208" s="36" t="s">
        <v>41</v>
      </c>
      <c r="H1208" s="37" t="s">
        <v>42</v>
      </c>
      <c r="I1208" s="36" t="s">
        <v>43</v>
      </c>
      <c r="J1208" s="36" t="s">
        <v>11</v>
      </c>
    </row>
    <row r="1209" customFormat="false" ht="58" hidden="false" customHeight="true" outlineLevel="0" collapsed="false">
      <c r="A1209" s="38" t="s">
        <v>449</v>
      </c>
      <c r="B1209" s="38" t="s">
        <v>175</v>
      </c>
      <c r="C1209" s="38" t="s">
        <v>49</v>
      </c>
      <c r="D1209" s="38" t="s">
        <v>176</v>
      </c>
      <c r="E1209" s="38" t="s">
        <v>738</v>
      </c>
      <c r="F1209" s="38"/>
      <c r="G1209" s="38" t="s">
        <v>51</v>
      </c>
      <c r="H1209" s="39" t="n">
        <v>1</v>
      </c>
      <c r="I1209" s="40" t="n">
        <v>74.83</v>
      </c>
      <c r="J1209" s="40" t="n">
        <v>74.83</v>
      </c>
    </row>
    <row r="1210" customFormat="false" ht="58" hidden="false" customHeight="true" outlineLevel="0" collapsed="false">
      <c r="A1210" s="41" t="s">
        <v>451</v>
      </c>
      <c r="B1210" s="41" t="s">
        <v>739</v>
      </c>
      <c r="C1210" s="41" t="s">
        <v>49</v>
      </c>
      <c r="D1210" s="41" t="s">
        <v>740</v>
      </c>
      <c r="E1210" s="41" t="s">
        <v>457</v>
      </c>
      <c r="F1210" s="41"/>
      <c r="G1210" s="41" t="s">
        <v>67</v>
      </c>
      <c r="H1210" s="42" t="n">
        <v>0.0091</v>
      </c>
      <c r="I1210" s="43" t="n">
        <v>530.66</v>
      </c>
      <c r="J1210" s="43" t="n">
        <v>4.82</v>
      </c>
    </row>
    <row r="1211" customFormat="false" ht="29" hidden="false" customHeight="true" outlineLevel="0" collapsed="false">
      <c r="A1211" s="41" t="s">
        <v>451</v>
      </c>
      <c r="B1211" s="41" t="s">
        <v>505</v>
      </c>
      <c r="C1211" s="41" t="s">
        <v>49</v>
      </c>
      <c r="D1211" s="41" t="s">
        <v>506</v>
      </c>
      <c r="E1211" s="41" t="s">
        <v>457</v>
      </c>
      <c r="F1211" s="41"/>
      <c r="G1211" s="41" t="s">
        <v>458</v>
      </c>
      <c r="H1211" s="42" t="n">
        <v>1.61</v>
      </c>
      <c r="I1211" s="43" t="n">
        <v>21.28</v>
      </c>
      <c r="J1211" s="43" t="n">
        <v>34.26</v>
      </c>
    </row>
    <row r="1212" customFormat="false" ht="29" hidden="false" customHeight="true" outlineLevel="0" collapsed="false">
      <c r="A1212" s="41" t="s">
        <v>451</v>
      </c>
      <c r="B1212" s="41" t="s">
        <v>459</v>
      </c>
      <c r="C1212" s="41" t="s">
        <v>49</v>
      </c>
      <c r="D1212" s="41" t="s">
        <v>460</v>
      </c>
      <c r="E1212" s="41" t="s">
        <v>457</v>
      </c>
      <c r="F1212" s="41"/>
      <c r="G1212" s="41" t="s">
        <v>458</v>
      </c>
      <c r="H1212" s="42" t="n">
        <v>0.805</v>
      </c>
      <c r="I1212" s="43" t="n">
        <v>16.78</v>
      </c>
      <c r="J1212" s="43" t="n">
        <v>13.5</v>
      </c>
    </row>
    <row r="1213" customFormat="false" ht="43.5" hidden="false" customHeight="true" outlineLevel="0" collapsed="false">
      <c r="A1213" s="44" t="s">
        <v>461</v>
      </c>
      <c r="B1213" s="44" t="s">
        <v>741</v>
      </c>
      <c r="C1213" s="44" t="s">
        <v>49</v>
      </c>
      <c r="D1213" s="44" t="s">
        <v>742</v>
      </c>
      <c r="E1213" s="44" t="s">
        <v>464</v>
      </c>
      <c r="F1213" s="44"/>
      <c r="G1213" s="44" t="s">
        <v>79</v>
      </c>
      <c r="H1213" s="45" t="n">
        <v>28.31</v>
      </c>
      <c r="I1213" s="46" t="n">
        <v>0.73</v>
      </c>
      <c r="J1213" s="46" t="n">
        <v>20.66</v>
      </c>
    </row>
    <row r="1214" customFormat="false" ht="43.5" hidden="false" customHeight="true" outlineLevel="0" collapsed="false">
      <c r="A1214" s="44" t="s">
        <v>461</v>
      </c>
      <c r="B1214" s="44" t="s">
        <v>743</v>
      </c>
      <c r="C1214" s="44" t="s">
        <v>49</v>
      </c>
      <c r="D1214" s="44" t="s">
        <v>744</v>
      </c>
      <c r="E1214" s="44" t="s">
        <v>464</v>
      </c>
      <c r="F1214" s="44"/>
      <c r="G1214" s="44" t="s">
        <v>115</v>
      </c>
      <c r="H1214" s="45" t="n">
        <v>0.42</v>
      </c>
      <c r="I1214" s="46" t="n">
        <v>3.34</v>
      </c>
      <c r="J1214" s="46" t="n">
        <v>1.4</v>
      </c>
    </row>
    <row r="1215" customFormat="false" ht="15" hidden="false" customHeight="true" outlineLevel="0" collapsed="false">
      <c r="A1215" s="44" t="s">
        <v>461</v>
      </c>
      <c r="B1215" s="44" t="s">
        <v>745</v>
      </c>
      <c r="C1215" s="44" t="s">
        <v>49</v>
      </c>
      <c r="D1215" s="44" t="s">
        <v>746</v>
      </c>
      <c r="E1215" s="44" t="s">
        <v>464</v>
      </c>
      <c r="F1215" s="44"/>
      <c r="G1215" s="44" t="s">
        <v>747</v>
      </c>
      <c r="H1215" s="45" t="n">
        <v>0.005</v>
      </c>
      <c r="I1215" s="46" t="n">
        <v>38.74</v>
      </c>
      <c r="J1215" s="46" t="n">
        <v>0.19</v>
      </c>
    </row>
    <row r="1216" customFormat="false" ht="15" hidden="false" customHeight="false" outlineLevel="0" collapsed="false">
      <c r="A1216" s="47"/>
      <c r="B1216" s="47"/>
      <c r="C1216" s="47"/>
      <c r="D1216" s="47"/>
      <c r="E1216" s="47" t="s">
        <v>471</v>
      </c>
      <c r="F1216" s="48" t="n">
        <v>19.1530733498974</v>
      </c>
      <c r="G1216" s="47" t="s">
        <v>472</v>
      </c>
      <c r="H1216" s="49" t="n">
        <v>16.31</v>
      </c>
      <c r="I1216" s="47" t="s">
        <v>473</v>
      </c>
      <c r="J1216" s="48" t="n">
        <v>35.46</v>
      </c>
    </row>
    <row r="1217" customFormat="false" ht="29" hidden="false" customHeight="true" outlineLevel="0" collapsed="false">
      <c r="A1217" s="47"/>
      <c r="B1217" s="47"/>
      <c r="C1217" s="47"/>
      <c r="D1217" s="47"/>
      <c r="E1217" s="47" t="s">
        <v>474</v>
      </c>
      <c r="F1217" s="48" t="n">
        <v>19.75</v>
      </c>
      <c r="G1217" s="47"/>
      <c r="H1217" s="50" t="s">
        <v>475</v>
      </c>
      <c r="I1217" s="50"/>
      <c r="J1217" s="48" t="n">
        <v>94.58</v>
      </c>
    </row>
    <row r="1218" customFormat="false" ht="26.85" hidden="false" customHeight="false" outlineLevel="0" collapsed="false">
      <c r="A1218" s="51"/>
      <c r="B1218" s="51"/>
      <c r="C1218" s="51"/>
      <c r="D1218" s="51"/>
      <c r="E1218" s="51"/>
      <c r="F1218" s="51"/>
      <c r="G1218" s="51" t="s">
        <v>476</v>
      </c>
      <c r="H1218" s="52" t="n">
        <v>139.38</v>
      </c>
      <c r="I1218" s="51" t="s">
        <v>477</v>
      </c>
      <c r="J1218" s="53" t="n">
        <v>13182.56</v>
      </c>
    </row>
    <row r="1219" customFormat="false" ht="15" hidden="false" customHeight="false" outlineLevel="0" collapsed="false">
      <c r="A1219" s="54"/>
      <c r="B1219" s="54"/>
      <c r="C1219" s="54"/>
      <c r="D1219" s="54"/>
      <c r="E1219" s="54"/>
      <c r="F1219" s="54"/>
      <c r="G1219" s="54"/>
      <c r="H1219" s="55"/>
      <c r="I1219" s="54"/>
      <c r="J1219" s="54"/>
    </row>
    <row r="1220" customFormat="false" ht="15" hidden="false" customHeight="true" outlineLevel="0" collapsed="false">
      <c r="A1220" s="36" t="s">
        <v>302</v>
      </c>
      <c r="B1220" s="36" t="s">
        <v>39</v>
      </c>
      <c r="C1220" s="36" t="s">
        <v>40</v>
      </c>
      <c r="D1220" s="36" t="s">
        <v>10</v>
      </c>
      <c r="E1220" s="36" t="s">
        <v>448</v>
      </c>
      <c r="F1220" s="36"/>
      <c r="G1220" s="36" t="s">
        <v>41</v>
      </c>
      <c r="H1220" s="37" t="s">
        <v>42</v>
      </c>
      <c r="I1220" s="36" t="s">
        <v>43</v>
      </c>
      <c r="J1220" s="36" t="s">
        <v>11</v>
      </c>
    </row>
    <row r="1221" customFormat="false" ht="29" hidden="false" customHeight="true" outlineLevel="0" collapsed="false">
      <c r="A1221" s="38" t="s">
        <v>449</v>
      </c>
      <c r="B1221" s="38" t="s">
        <v>232</v>
      </c>
      <c r="C1221" s="38" t="s">
        <v>49</v>
      </c>
      <c r="D1221" s="38" t="s">
        <v>233</v>
      </c>
      <c r="E1221" s="38" t="s">
        <v>690</v>
      </c>
      <c r="F1221" s="38"/>
      <c r="G1221" s="38" t="s">
        <v>67</v>
      </c>
      <c r="H1221" s="39" t="n">
        <v>1</v>
      </c>
      <c r="I1221" s="40" t="n">
        <v>70.71</v>
      </c>
      <c r="J1221" s="40" t="n">
        <v>70.71</v>
      </c>
    </row>
    <row r="1222" customFormat="false" ht="58" hidden="false" customHeight="true" outlineLevel="0" collapsed="false">
      <c r="A1222" s="41" t="s">
        <v>451</v>
      </c>
      <c r="B1222" s="41" t="s">
        <v>784</v>
      </c>
      <c r="C1222" s="41" t="s">
        <v>49</v>
      </c>
      <c r="D1222" s="41" t="s">
        <v>785</v>
      </c>
      <c r="E1222" s="41" t="s">
        <v>483</v>
      </c>
      <c r="F1222" s="41"/>
      <c r="G1222" s="41" t="s">
        <v>484</v>
      </c>
      <c r="H1222" s="42" t="n">
        <v>0.0054</v>
      </c>
      <c r="I1222" s="43" t="n">
        <v>312.62</v>
      </c>
      <c r="J1222" s="43" t="n">
        <v>1.68</v>
      </c>
    </row>
    <row r="1223" customFormat="false" ht="58" hidden="false" customHeight="true" outlineLevel="0" collapsed="false">
      <c r="A1223" s="41" t="s">
        <v>451</v>
      </c>
      <c r="B1223" s="41" t="s">
        <v>786</v>
      </c>
      <c r="C1223" s="41" t="s">
        <v>49</v>
      </c>
      <c r="D1223" s="41" t="s">
        <v>787</v>
      </c>
      <c r="E1223" s="41" t="s">
        <v>483</v>
      </c>
      <c r="F1223" s="41"/>
      <c r="G1223" s="41" t="s">
        <v>487</v>
      </c>
      <c r="H1223" s="42" t="n">
        <v>0.0006</v>
      </c>
      <c r="I1223" s="43" t="n">
        <v>65.52</v>
      </c>
      <c r="J1223" s="43" t="n">
        <v>0.03</v>
      </c>
    </row>
    <row r="1224" customFormat="false" ht="29" hidden="false" customHeight="true" outlineLevel="0" collapsed="false">
      <c r="A1224" s="41" t="s">
        <v>451</v>
      </c>
      <c r="B1224" s="41" t="s">
        <v>459</v>
      </c>
      <c r="C1224" s="41" t="s">
        <v>49</v>
      </c>
      <c r="D1224" s="41" t="s">
        <v>460</v>
      </c>
      <c r="E1224" s="41" t="s">
        <v>457</v>
      </c>
      <c r="F1224" s="41"/>
      <c r="G1224" s="41" t="s">
        <v>458</v>
      </c>
      <c r="H1224" s="42" t="n">
        <v>0.7866</v>
      </c>
      <c r="I1224" s="43" t="n">
        <v>16.78</v>
      </c>
      <c r="J1224" s="43" t="n">
        <v>13.19</v>
      </c>
    </row>
    <row r="1225" customFormat="false" ht="43.5" hidden="false" customHeight="true" outlineLevel="0" collapsed="false">
      <c r="A1225" s="41" t="s">
        <v>451</v>
      </c>
      <c r="B1225" s="41" t="s">
        <v>788</v>
      </c>
      <c r="C1225" s="41" t="s">
        <v>49</v>
      </c>
      <c r="D1225" s="41" t="s">
        <v>789</v>
      </c>
      <c r="E1225" s="41" t="s">
        <v>483</v>
      </c>
      <c r="F1225" s="41"/>
      <c r="G1225" s="41" t="s">
        <v>484</v>
      </c>
      <c r="H1225" s="42" t="n">
        <v>0.1962</v>
      </c>
      <c r="I1225" s="43" t="n">
        <v>26.09</v>
      </c>
      <c r="J1225" s="43" t="n">
        <v>5.11</v>
      </c>
    </row>
    <row r="1226" customFormat="false" ht="29" hidden="false" customHeight="true" outlineLevel="0" collapsed="false">
      <c r="A1226" s="44" t="s">
        <v>461</v>
      </c>
      <c r="B1226" s="44" t="s">
        <v>790</v>
      </c>
      <c r="C1226" s="44" t="s">
        <v>49</v>
      </c>
      <c r="D1226" s="44" t="s">
        <v>791</v>
      </c>
      <c r="E1226" s="44" t="s">
        <v>464</v>
      </c>
      <c r="F1226" s="44"/>
      <c r="G1226" s="44" t="s">
        <v>67</v>
      </c>
      <c r="H1226" s="45" t="n">
        <v>1.3889</v>
      </c>
      <c r="I1226" s="46" t="n">
        <v>36.51</v>
      </c>
      <c r="J1226" s="46" t="n">
        <v>50.7</v>
      </c>
    </row>
    <row r="1227" customFormat="false" ht="15" hidden="false" customHeight="false" outlineLevel="0" collapsed="false">
      <c r="A1227" s="47"/>
      <c r="B1227" s="47"/>
      <c r="C1227" s="47"/>
      <c r="D1227" s="47"/>
      <c r="E1227" s="47" t="s">
        <v>471</v>
      </c>
      <c r="F1227" s="48" t="n">
        <v>6.47077887004429</v>
      </c>
      <c r="G1227" s="47" t="s">
        <v>472</v>
      </c>
      <c r="H1227" s="49" t="n">
        <v>5.51</v>
      </c>
      <c r="I1227" s="47" t="s">
        <v>473</v>
      </c>
      <c r="J1227" s="48" t="n">
        <v>11.98</v>
      </c>
    </row>
    <row r="1228" customFormat="false" ht="29" hidden="false" customHeight="true" outlineLevel="0" collapsed="false">
      <c r="A1228" s="47"/>
      <c r="B1228" s="47"/>
      <c r="C1228" s="47"/>
      <c r="D1228" s="47"/>
      <c r="E1228" s="47" t="s">
        <v>474</v>
      </c>
      <c r="F1228" s="48" t="n">
        <v>18.66</v>
      </c>
      <c r="G1228" s="47"/>
      <c r="H1228" s="50" t="s">
        <v>475</v>
      </c>
      <c r="I1228" s="50"/>
      <c r="J1228" s="48" t="n">
        <v>89.37</v>
      </c>
    </row>
    <row r="1229" customFormat="false" ht="26.85" hidden="false" customHeight="false" outlineLevel="0" collapsed="false">
      <c r="A1229" s="51"/>
      <c r="B1229" s="51"/>
      <c r="C1229" s="51"/>
      <c r="D1229" s="51"/>
      <c r="E1229" s="51"/>
      <c r="F1229" s="51"/>
      <c r="G1229" s="51" t="s">
        <v>476</v>
      </c>
      <c r="H1229" s="52" t="n">
        <v>56.58</v>
      </c>
      <c r="I1229" s="51" t="s">
        <v>477</v>
      </c>
      <c r="J1229" s="53" t="n">
        <v>5056.55</v>
      </c>
    </row>
    <row r="1230" customFormat="false" ht="15" hidden="false" customHeight="false" outlineLevel="0" collapsed="false">
      <c r="A1230" s="54"/>
      <c r="B1230" s="54"/>
      <c r="C1230" s="54"/>
      <c r="D1230" s="54"/>
      <c r="E1230" s="54"/>
      <c r="F1230" s="54"/>
      <c r="G1230" s="54"/>
      <c r="H1230" s="55"/>
      <c r="I1230" s="54"/>
      <c r="J1230" s="54"/>
    </row>
    <row r="1231" customFormat="false" ht="15" hidden="false" customHeight="true" outlineLevel="0" collapsed="false">
      <c r="A1231" s="36" t="s">
        <v>303</v>
      </c>
      <c r="B1231" s="36" t="s">
        <v>39</v>
      </c>
      <c r="C1231" s="36" t="s">
        <v>40</v>
      </c>
      <c r="D1231" s="36" t="s">
        <v>10</v>
      </c>
      <c r="E1231" s="36" t="s">
        <v>448</v>
      </c>
      <c r="F1231" s="36"/>
      <c r="G1231" s="36" t="s">
        <v>41</v>
      </c>
      <c r="H1231" s="37" t="s">
        <v>42</v>
      </c>
      <c r="I1231" s="36" t="s">
        <v>43</v>
      </c>
      <c r="J1231" s="36" t="s">
        <v>11</v>
      </c>
    </row>
    <row r="1232" customFormat="false" ht="29" hidden="false" customHeight="true" outlineLevel="0" collapsed="false">
      <c r="A1232" s="38" t="s">
        <v>449</v>
      </c>
      <c r="B1232" s="38" t="s">
        <v>235</v>
      </c>
      <c r="C1232" s="38" t="s">
        <v>70</v>
      </c>
      <c r="D1232" s="38" t="s">
        <v>236</v>
      </c>
      <c r="E1232" s="38" t="s">
        <v>490</v>
      </c>
      <c r="F1232" s="38"/>
      <c r="G1232" s="38" t="s">
        <v>51</v>
      </c>
      <c r="H1232" s="39" t="n">
        <v>1</v>
      </c>
      <c r="I1232" s="40" t="n">
        <v>72.61</v>
      </c>
      <c r="J1232" s="40" t="n">
        <v>72.61</v>
      </c>
    </row>
    <row r="1233" customFormat="false" ht="43.5" hidden="false" customHeight="true" outlineLevel="0" collapsed="false">
      <c r="A1233" s="41" t="s">
        <v>451</v>
      </c>
      <c r="B1233" s="41" t="s">
        <v>166</v>
      </c>
      <c r="C1233" s="41" t="s">
        <v>49</v>
      </c>
      <c r="D1233" s="41" t="s">
        <v>167</v>
      </c>
      <c r="E1233" s="41" t="s">
        <v>490</v>
      </c>
      <c r="F1233" s="41"/>
      <c r="G1233" s="41" t="s">
        <v>67</v>
      </c>
      <c r="H1233" s="42" t="n">
        <v>0.08</v>
      </c>
      <c r="I1233" s="43" t="n">
        <v>456.92</v>
      </c>
      <c r="J1233" s="43" t="n">
        <v>36.55</v>
      </c>
    </row>
    <row r="1234" customFormat="false" ht="29" hidden="false" customHeight="true" outlineLevel="0" collapsed="false">
      <c r="A1234" s="41" t="s">
        <v>451</v>
      </c>
      <c r="B1234" s="41" t="s">
        <v>572</v>
      </c>
      <c r="C1234" s="41" t="s">
        <v>49</v>
      </c>
      <c r="D1234" s="41" t="s">
        <v>573</v>
      </c>
      <c r="E1234" s="41" t="s">
        <v>490</v>
      </c>
      <c r="F1234" s="41"/>
      <c r="G1234" s="41" t="s">
        <v>158</v>
      </c>
      <c r="H1234" s="42" t="n">
        <v>1.48</v>
      </c>
      <c r="I1234" s="43" t="n">
        <v>21.75</v>
      </c>
      <c r="J1234" s="43" t="n">
        <v>32.19</v>
      </c>
    </row>
    <row r="1235" customFormat="false" ht="29" hidden="false" customHeight="true" outlineLevel="0" collapsed="false">
      <c r="A1235" s="44" t="s">
        <v>461</v>
      </c>
      <c r="B1235" s="44" t="s">
        <v>576</v>
      </c>
      <c r="C1235" s="44" t="s">
        <v>49</v>
      </c>
      <c r="D1235" s="44" t="s">
        <v>577</v>
      </c>
      <c r="E1235" s="44" t="s">
        <v>464</v>
      </c>
      <c r="F1235" s="44"/>
      <c r="G1235" s="44" t="s">
        <v>115</v>
      </c>
      <c r="H1235" s="45" t="n">
        <v>1</v>
      </c>
      <c r="I1235" s="46" t="n">
        <v>3.87</v>
      </c>
      <c r="J1235" s="46" t="n">
        <v>3.87</v>
      </c>
    </row>
    <row r="1236" customFormat="false" ht="15" hidden="false" customHeight="false" outlineLevel="0" collapsed="false">
      <c r="A1236" s="47"/>
      <c r="B1236" s="47"/>
      <c r="C1236" s="47"/>
      <c r="D1236" s="47"/>
      <c r="E1236" s="47" t="s">
        <v>471</v>
      </c>
      <c r="F1236" s="48" t="n">
        <v>2.52241546937453</v>
      </c>
      <c r="G1236" s="47" t="s">
        <v>472</v>
      </c>
      <c r="H1236" s="49" t="n">
        <v>2.15</v>
      </c>
      <c r="I1236" s="47" t="s">
        <v>473</v>
      </c>
      <c r="J1236" s="48" t="n">
        <v>4.67</v>
      </c>
    </row>
    <row r="1237" customFormat="false" ht="29" hidden="false" customHeight="true" outlineLevel="0" collapsed="false">
      <c r="A1237" s="47"/>
      <c r="B1237" s="47"/>
      <c r="C1237" s="47"/>
      <c r="D1237" s="47"/>
      <c r="E1237" s="47" t="s">
        <v>474</v>
      </c>
      <c r="F1237" s="48" t="n">
        <v>19.16</v>
      </c>
      <c r="G1237" s="47"/>
      <c r="H1237" s="50" t="s">
        <v>475</v>
      </c>
      <c r="I1237" s="50"/>
      <c r="J1237" s="48" t="n">
        <v>91.77</v>
      </c>
    </row>
    <row r="1238" customFormat="false" ht="26.85" hidden="false" customHeight="false" outlineLevel="0" collapsed="false">
      <c r="A1238" s="51"/>
      <c r="B1238" s="51"/>
      <c r="C1238" s="51"/>
      <c r="D1238" s="51"/>
      <c r="E1238" s="51"/>
      <c r="F1238" s="51"/>
      <c r="G1238" s="51" t="s">
        <v>476</v>
      </c>
      <c r="H1238" s="52" t="n">
        <v>95.68</v>
      </c>
      <c r="I1238" s="51" t="s">
        <v>477</v>
      </c>
      <c r="J1238" s="53" t="n">
        <v>8780.55</v>
      </c>
    </row>
    <row r="1239" customFormat="false" ht="15" hidden="false" customHeight="false" outlineLevel="0" collapsed="false">
      <c r="A1239" s="54"/>
      <c r="B1239" s="54"/>
      <c r="C1239" s="54"/>
      <c r="D1239" s="54"/>
      <c r="E1239" s="54"/>
      <c r="F1239" s="54"/>
      <c r="G1239" s="54"/>
      <c r="H1239" s="55"/>
      <c r="I1239" s="54"/>
      <c r="J1239" s="54"/>
    </row>
    <row r="1240" customFormat="false" ht="15" hidden="false" customHeight="true" outlineLevel="0" collapsed="false">
      <c r="A1240" s="36" t="s">
        <v>304</v>
      </c>
      <c r="B1240" s="36" t="s">
        <v>39</v>
      </c>
      <c r="C1240" s="36" t="s">
        <v>40</v>
      </c>
      <c r="D1240" s="36" t="s">
        <v>10</v>
      </c>
      <c r="E1240" s="36" t="s">
        <v>448</v>
      </c>
      <c r="F1240" s="36"/>
      <c r="G1240" s="36" t="s">
        <v>41</v>
      </c>
      <c r="H1240" s="37" t="s">
        <v>42</v>
      </c>
      <c r="I1240" s="36" t="s">
        <v>43</v>
      </c>
      <c r="J1240" s="36" t="s">
        <v>11</v>
      </c>
    </row>
    <row r="1241" customFormat="false" ht="58" hidden="false" customHeight="true" outlineLevel="0" collapsed="false">
      <c r="A1241" s="38" t="s">
        <v>449</v>
      </c>
      <c r="B1241" s="38" t="s">
        <v>178</v>
      </c>
      <c r="C1241" s="38" t="s">
        <v>49</v>
      </c>
      <c r="D1241" s="38" t="s">
        <v>179</v>
      </c>
      <c r="E1241" s="38" t="s">
        <v>748</v>
      </c>
      <c r="F1241" s="38"/>
      <c r="G1241" s="38" t="s">
        <v>51</v>
      </c>
      <c r="H1241" s="39" t="n">
        <v>1</v>
      </c>
      <c r="I1241" s="40" t="n">
        <v>5.55</v>
      </c>
      <c r="J1241" s="40" t="n">
        <v>5.55</v>
      </c>
    </row>
    <row r="1242" customFormat="false" ht="43.5" hidden="false" customHeight="true" outlineLevel="0" collapsed="false">
      <c r="A1242" s="41" t="s">
        <v>451</v>
      </c>
      <c r="B1242" s="41" t="s">
        <v>749</v>
      </c>
      <c r="C1242" s="41" t="s">
        <v>49</v>
      </c>
      <c r="D1242" s="41" t="s">
        <v>750</v>
      </c>
      <c r="E1242" s="41" t="s">
        <v>457</v>
      </c>
      <c r="F1242" s="41"/>
      <c r="G1242" s="41" t="s">
        <v>67</v>
      </c>
      <c r="H1242" s="42" t="n">
        <v>0.0037</v>
      </c>
      <c r="I1242" s="43" t="n">
        <v>489.82</v>
      </c>
      <c r="J1242" s="43" t="n">
        <v>1.81</v>
      </c>
    </row>
    <row r="1243" customFormat="false" ht="29" hidden="false" customHeight="true" outlineLevel="0" collapsed="false">
      <c r="A1243" s="41" t="s">
        <v>451</v>
      </c>
      <c r="B1243" s="41" t="s">
        <v>505</v>
      </c>
      <c r="C1243" s="41" t="s">
        <v>49</v>
      </c>
      <c r="D1243" s="41" t="s">
        <v>506</v>
      </c>
      <c r="E1243" s="41" t="s">
        <v>457</v>
      </c>
      <c r="F1243" s="41"/>
      <c r="G1243" s="41" t="s">
        <v>458</v>
      </c>
      <c r="H1243" s="42" t="n">
        <v>0.1394</v>
      </c>
      <c r="I1243" s="43" t="n">
        <v>21.28</v>
      </c>
      <c r="J1243" s="43" t="n">
        <v>2.96</v>
      </c>
    </row>
    <row r="1244" customFormat="false" ht="29" hidden="false" customHeight="true" outlineLevel="0" collapsed="false">
      <c r="A1244" s="41" t="s">
        <v>451</v>
      </c>
      <c r="B1244" s="41" t="s">
        <v>459</v>
      </c>
      <c r="C1244" s="41" t="s">
        <v>49</v>
      </c>
      <c r="D1244" s="41" t="s">
        <v>460</v>
      </c>
      <c r="E1244" s="41" t="s">
        <v>457</v>
      </c>
      <c r="F1244" s="41"/>
      <c r="G1244" s="41" t="s">
        <v>458</v>
      </c>
      <c r="H1244" s="42" t="n">
        <v>0.0465</v>
      </c>
      <c r="I1244" s="43" t="n">
        <v>16.78</v>
      </c>
      <c r="J1244" s="43" t="n">
        <v>0.78</v>
      </c>
    </row>
    <row r="1245" customFormat="false" ht="15" hidden="false" customHeight="false" outlineLevel="0" collapsed="false">
      <c r="A1245" s="47"/>
      <c r="B1245" s="47"/>
      <c r="C1245" s="47"/>
      <c r="D1245" s="47"/>
      <c r="E1245" s="47" t="s">
        <v>471</v>
      </c>
      <c r="F1245" s="48" t="n">
        <v>1.57718483309928</v>
      </c>
      <c r="G1245" s="47" t="s">
        <v>472</v>
      </c>
      <c r="H1245" s="49" t="n">
        <v>1.34</v>
      </c>
      <c r="I1245" s="47" t="s">
        <v>473</v>
      </c>
      <c r="J1245" s="48" t="n">
        <v>2.92</v>
      </c>
    </row>
    <row r="1246" customFormat="false" ht="29" hidden="false" customHeight="true" outlineLevel="0" collapsed="false">
      <c r="A1246" s="47"/>
      <c r="B1246" s="47"/>
      <c r="C1246" s="47"/>
      <c r="D1246" s="47"/>
      <c r="E1246" s="47" t="s">
        <v>474</v>
      </c>
      <c r="F1246" s="48" t="n">
        <v>1.46</v>
      </c>
      <c r="G1246" s="47"/>
      <c r="H1246" s="50" t="s">
        <v>475</v>
      </c>
      <c r="I1246" s="50"/>
      <c r="J1246" s="48" t="n">
        <v>7.01</v>
      </c>
    </row>
    <row r="1247" customFormat="false" ht="26.85" hidden="false" customHeight="false" outlineLevel="0" collapsed="false">
      <c r="A1247" s="51"/>
      <c r="B1247" s="51"/>
      <c r="C1247" s="51"/>
      <c r="D1247" s="51"/>
      <c r="E1247" s="51"/>
      <c r="F1247" s="51"/>
      <c r="G1247" s="51" t="s">
        <v>476</v>
      </c>
      <c r="H1247" s="52" t="n">
        <v>196.95</v>
      </c>
      <c r="I1247" s="51" t="s">
        <v>477</v>
      </c>
      <c r="J1247" s="53" t="n">
        <v>1380.61</v>
      </c>
    </row>
    <row r="1248" customFormat="false" ht="15" hidden="false" customHeight="false" outlineLevel="0" collapsed="false">
      <c r="A1248" s="54"/>
      <c r="B1248" s="54"/>
      <c r="C1248" s="54"/>
      <c r="D1248" s="54"/>
      <c r="E1248" s="54"/>
      <c r="F1248" s="54"/>
      <c r="G1248" s="54"/>
      <c r="H1248" s="55"/>
      <c r="I1248" s="54"/>
      <c r="J1248" s="54"/>
    </row>
    <row r="1249" customFormat="false" ht="15" hidden="false" customHeight="true" outlineLevel="0" collapsed="false">
      <c r="A1249" s="36" t="s">
        <v>305</v>
      </c>
      <c r="B1249" s="36" t="s">
        <v>39</v>
      </c>
      <c r="C1249" s="36" t="s">
        <v>40</v>
      </c>
      <c r="D1249" s="36" t="s">
        <v>10</v>
      </c>
      <c r="E1249" s="36" t="s">
        <v>448</v>
      </c>
      <c r="F1249" s="36"/>
      <c r="G1249" s="36" t="s">
        <v>41</v>
      </c>
      <c r="H1249" s="37" t="s">
        <v>42</v>
      </c>
      <c r="I1249" s="36" t="s">
        <v>43</v>
      </c>
      <c r="J1249" s="36" t="s">
        <v>11</v>
      </c>
    </row>
    <row r="1250" customFormat="false" ht="72.55" hidden="false" customHeight="true" outlineLevel="0" collapsed="false">
      <c r="A1250" s="38" t="s">
        <v>449</v>
      </c>
      <c r="B1250" s="38" t="s">
        <v>181</v>
      </c>
      <c r="C1250" s="38" t="s">
        <v>49</v>
      </c>
      <c r="D1250" s="38" t="s">
        <v>182</v>
      </c>
      <c r="E1250" s="38" t="s">
        <v>748</v>
      </c>
      <c r="F1250" s="38"/>
      <c r="G1250" s="38" t="s">
        <v>51</v>
      </c>
      <c r="H1250" s="39" t="n">
        <v>1</v>
      </c>
      <c r="I1250" s="40" t="n">
        <v>32.81</v>
      </c>
      <c r="J1250" s="40" t="n">
        <v>32.81</v>
      </c>
    </row>
    <row r="1251" customFormat="false" ht="58" hidden="false" customHeight="true" outlineLevel="0" collapsed="false">
      <c r="A1251" s="41" t="s">
        <v>451</v>
      </c>
      <c r="B1251" s="41" t="s">
        <v>739</v>
      </c>
      <c r="C1251" s="41" t="s">
        <v>49</v>
      </c>
      <c r="D1251" s="41" t="s">
        <v>740</v>
      </c>
      <c r="E1251" s="41" t="s">
        <v>457</v>
      </c>
      <c r="F1251" s="41"/>
      <c r="G1251" s="41" t="s">
        <v>67</v>
      </c>
      <c r="H1251" s="42" t="n">
        <v>0.0376</v>
      </c>
      <c r="I1251" s="43" t="n">
        <v>530.66</v>
      </c>
      <c r="J1251" s="43" t="n">
        <v>19.95</v>
      </c>
    </row>
    <row r="1252" customFormat="false" ht="29" hidden="false" customHeight="true" outlineLevel="0" collapsed="false">
      <c r="A1252" s="41" t="s">
        <v>451</v>
      </c>
      <c r="B1252" s="41" t="s">
        <v>505</v>
      </c>
      <c r="C1252" s="41" t="s">
        <v>49</v>
      </c>
      <c r="D1252" s="41" t="s">
        <v>506</v>
      </c>
      <c r="E1252" s="41" t="s">
        <v>457</v>
      </c>
      <c r="F1252" s="41"/>
      <c r="G1252" s="41" t="s">
        <v>458</v>
      </c>
      <c r="H1252" s="42" t="n">
        <v>0.47</v>
      </c>
      <c r="I1252" s="43" t="n">
        <v>21.28</v>
      </c>
      <c r="J1252" s="43" t="n">
        <v>10</v>
      </c>
    </row>
    <row r="1253" customFormat="false" ht="29" hidden="false" customHeight="true" outlineLevel="0" collapsed="false">
      <c r="A1253" s="41" t="s">
        <v>451</v>
      </c>
      <c r="B1253" s="41" t="s">
        <v>459</v>
      </c>
      <c r="C1253" s="41" t="s">
        <v>49</v>
      </c>
      <c r="D1253" s="41" t="s">
        <v>460</v>
      </c>
      <c r="E1253" s="41" t="s">
        <v>457</v>
      </c>
      <c r="F1253" s="41"/>
      <c r="G1253" s="41" t="s">
        <v>458</v>
      </c>
      <c r="H1253" s="42" t="n">
        <v>0.171</v>
      </c>
      <c r="I1253" s="43" t="n">
        <v>16.78</v>
      </c>
      <c r="J1253" s="43" t="n">
        <v>2.86</v>
      </c>
    </row>
    <row r="1254" customFormat="false" ht="15" hidden="false" customHeight="false" outlineLevel="0" collapsed="false">
      <c r="A1254" s="47"/>
      <c r="B1254" s="47"/>
      <c r="C1254" s="47"/>
      <c r="D1254" s="47"/>
      <c r="E1254" s="47" t="s">
        <v>471</v>
      </c>
      <c r="F1254" s="48" t="n">
        <v>6.14129847682835</v>
      </c>
      <c r="G1254" s="47" t="s">
        <v>472</v>
      </c>
      <c r="H1254" s="49" t="n">
        <v>5.23</v>
      </c>
      <c r="I1254" s="47" t="s">
        <v>473</v>
      </c>
      <c r="J1254" s="48" t="n">
        <v>11.37</v>
      </c>
    </row>
    <row r="1255" customFormat="false" ht="29" hidden="false" customHeight="true" outlineLevel="0" collapsed="false">
      <c r="A1255" s="47"/>
      <c r="B1255" s="47"/>
      <c r="C1255" s="47"/>
      <c r="D1255" s="47"/>
      <c r="E1255" s="47" t="s">
        <v>474</v>
      </c>
      <c r="F1255" s="48" t="n">
        <v>8.66</v>
      </c>
      <c r="G1255" s="47"/>
      <c r="H1255" s="50" t="s">
        <v>475</v>
      </c>
      <c r="I1255" s="50"/>
      <c r="J1255" s="48" t="n">
        <v>41.47</v>
      </c>
    </row>
    <row r="1256" customFormat="false" ht="26.85" hidden="false" customHeight="false" outlineLevel="0" collapsed="false">
      <c r="A1256" s="51"/>
      <c r="B1256" s="51"/>
      <c r="C1256" s="51"/>
      <c r="D1256" s="51"/>
      <c r="E1256" s="51"/>
      <c r="F1256" s="51"/>
      <c r="G1256" s="51" t="s">
        <v>476</v>
      </c>
      <c r="H1256" s="52" t="n">
        <v>196.95</v>
      </c>
      <c r="I1256" s="51" t="s">
        <v>477</v>
      </c>
      <c r="J1256" s="53" t="n">
        <v>8167.51</v>
      </c>
    </row>
    <row r="1257" customFormat="false" ht="15" hidden="false" customHeight="false" outlineLevel="0" collapsed="false">
      <c r="A1257" s="54"/>
      <c r="B1257" s="54"/>
      <c r="C1257" s="54"/>
      <c r="D1257" s="54"/>
      <c r="E1257" s="54"/>
      <c r="F1257" s="54"/>
      <c r="G1257" s="54"/>
      <c r="H1257" s="55"/>
      <c r="I1257" s="54"/>
      <c r="J1257" s="54"/>
    </row>
    <row r="1258" customFormat="false" ht="15" hidden="false" customHeight="true" outlineLevel="0" collapsed="false">
      <c r="A1258" s="36" t="s">
        <v>306</v>
      </c>
      <c r="B1258" s="36" t="s">
        <v>39</v>
      </c>
      <c r="C1258" s="36" t="s">
        <v>40</v>
      </c>
      <c r="D1258" s="36" t="s">
        <v>10</v>
      </c>
      <c r="E1258" s="36" t="s">
        <v>448</v>
      </c>
      <c r="F1258" s="36"/>
      <c r="G1258" s="36" t="s">
        <v>41</v>
      </c>
      <c r="H1258" s="37" t="s">
        <v>42</v>
      </c>
      <c r="I1258" s="36" t="s">
        <v>43</v>
      </c>
      <c r="J1258" s="36" t="s">
        <v>11</v>
      </c>
    </row>
    <row r="1259" customFormat="false" ht="72.55" hidden="false" customHeight="true" outlineLevel="0" collapsed="false">
      <c r="A1259" s="38" t="s">
        <v>449</v>
      </c>
      <c r="B1259" s="38" t="s">
        <v>240</v>
      </c>
      <c r="C1259" s="38" t="s">
        <v>49</v>
      </c>
      <c r="D1259" s="38" t="s">
        <v>307</v>
      </c>
      <c r="E1259" s="38" t="s">
        <v>631</v>
      </c>
      <c r="F1259" s="38"/>
      <c r="G1259" s="38" t="s">
        <v>51</v>
      </c>
      <c r="H1259" s="39" t="n">
        <v>1</v>
      </c>
      <c r="I1259" s="40" t="n">
        <v>85.94</v>
      </c>
      <c r="J1259" s="40" t="n">
        <v>85.94</v>
      </c>
    </row>
    <row r="1260" customFormat="false" ht="29" hidden="false" customHeight="true" outlineLevel="0" collapsed="false">
      <c r="A1260" s="41" t="s">
        <v>451</v>
      </c>
      <c r="B1260" s="41" t="s">
        <v>792</v>
      </c>
      <c r="C1260" s="41" t="s">
        <v>49</v>
      </c>
      <c r="D1260" s="41" t="s">
        <v>793</v>
      </c>
      <c r="E1260" s="41" t="s">
        <v>457</v>
      </c>
      <c r="F1260" s="41"/>
      <c r="G1260" s="41" t="s">
        <v>458</v>
      </c>
      <c r="H1260" s="42" t="n">
        <v>1.0956</v>
      </c>
      <c r="I1260" s="43" t="n">
        <v>21.18</v>
      </c>
      <c r="J1260" s="43" t="n">
        <v>23.2</v>
      </c>
    </row>
    <row r="1261" customFormat="false" ht="29" hidden="false" customHeight="true" outlineLevel="0" collapsed="false">
      <c r="A1261" s="41" t="s">
        <v>451</v>
      </c>
      <c r="B1261" s="41" t="s">
        <v>459</v>
      </c>
      <c r="C1261" s="41" t="s">
        <v>49</v>
      </c>
      <c r="D1261" s="41" t="s">
        <v>460</v>
      </c>
      <c r="E1261" s="41" t="s">
        <v>457</v>
      </c>
      <c r="F1261" s="41"/>
      <c r="G1261" s="41" t="s">
        <v>458</v>
      </c>
      <c r="H1261" s="42" t="n">
        <v>0.4972</v>
      </c>
      <c r="I1261" s="43" t="n">
        <v>16.78</v>
      </c>
      <c r="J1261" s="43" t="n">
        <v>8.34</v>
      </c>
    </row>
    <row r="1262" customFormat="false" ht="43.5" hidden="false" customHeight="true" outlineLevel="0" collapsed="false">
      <c r="A1262" s="41" t="s">
        <v>451</v>
      </c>
      <c r="B1262" s="41" t="s">
        <v>794</v>
      </c>
      <c r="C1262" s="41" t="s">
        <v>49</v>
      </c>
      <c r="D1262" s="41" t="s">
        <v>795</v>
      </c>
      <c r="E1262" s="41" t="s">
        <v>483</v>
      </c>
      <c r="F1262" s="41"/>
      <c r="G1262" s="41" t="s">
        <v>484</v>
      </c>
      <c r="H1262" s="42" t="n">
        <v>0.0254</v>
      </c>
      <c r="I1262" s="43" t="n">
        <v>5.94</v>
      </c>
      <c r="J1262" s="43" t="n">
        <v>0.15</v>
      </c>
    </row>
    <row r="1263" customFormat="false" ht="43.5" hidden="false" customHeight="true" outlineLevel="0" collapsed="false">
      <c r="A1263" s="41" t="s">
        <v>451</v>
      </c>
      <c r="B1263" s="41" t="s">
        <v>796</v>
      </c>
      <c r="C1263" s="41" t="s">
        <v>49</v>
      </c>
      <c r="D1263" s="41" t="s">
        <v>797</v>
      </c>
      <c r="E1263" s="41" t="s">
        <v>483</v>
      </c>
      <c r="F1263" s="41"/>
      <c r="G1263" s="41" t="s">
        <v>487</v>
      </c>
      <c r="H1263" s="42" t="n">
        <v>0.0759</v>
      </c>
      <c r="I1263" s="43" t="n">
        <v>1.48</v>
      </c>
      <c r="J1263" s="43" t="n">
        <v>0.11</v>
      </c>
    </row>
    <row r="1264" customFormat="false" ht="43.5" hidden="false" customHeight="true" outlineLevel="0" collapsed="false">
      <c r="A1264" s="41" t="s">
        <v>451</v>
      </c>
      <c r="B1264" s="41" t="s">
        <v>798</v>
      </c>
      <c r="C1264" s="41" t="s">
        <v>49</v>
      </c>
      <c r="D1264" s="41" t="s">
        <v>799</v>
      </c>
      <c r="E1264" s="41" t="s">
        <v>483</v>
      </c>
      <c r="F1264" s="41"/>
      <c r="G1264" s="41" t="s">
        <v>484</v>
      </c>
      <c r="H1264" s="42" t="n">
        <v>0.0903</v>
      </c>
      <c r="I1264" s="43" t="n">
        <v>3.94</v>
      </c>
      <c r="J1264" s="43" t="n">
        <v>0.35</v>
      </c>
    </row>
    <row r="1265" customFormat="false" ht="43.5" hidden="false" customHeight="true" outlineLevel="0" collapsed="false">
      <c r="A1265" s="41" t="s">
        <v>451</v>
      </c>
      <c r="B1265" s="41" t="s">
        <v>800</v>
      </c>
      <c r="C1265" s="41" t="s">
        <v>49</v>
      </c>
      <c r="D1265" s="41" t="s">
        <v>801</v>
      </c>
      <c r="E1265" s="41" t="s">
        <v>483</v>
      </c>
      <c r="F1265" s="41"/>
      <c r="G1265" s="41" t="s">
        <v>487</v>
      </c>
      <c r="H1265" s="42" t="n">
        <v>0.2164</v>
      </c>
      <c r="I1265" s="43" t="n">
        <v>0.5</v>
      </c>
      <c r="J1265" s="43" t="n">
        <v>0.1</v>
      </c>
    </row>
    <row r="1266" customFormat="false" ht="29" hidden="false" customHeight="true" outlineLevel="0" collapsed="false">
      <c r="A1266" s="44" t="s">
        <v>461</v>
      </c>
      <c r="B1266" s="44" t="s">
        <v>802</v>
      </c>
      <c r="C1266" s="44" t="s">
        <v>49</v>
      </c>
      <c r="D1266" s="44" t="s">
        <v>803</v>
      </c>
      <c r="E1266" s="44" t="s">
        <v>464</v>
      </c>
      <c r="F1266" s="44"/>
      <c r="G1266" s="44" t="s">
        <v>115</v>
      </c>
      <c r="H1266" s="45" t="n">
        <v>1.67</v>
      </c>
      <c r="I1266" s="46" t="n">
        <v>1.29</v>
      </c>
      <c r="J1266" s="46" t="n">
        <v>2.15</v>
      </c>
    </row>
    <row r="1267" customFormat="false" ht="43.5" hidden="false" customHeight="true" outlineLevel="0" collapsed="false">
      <c r="A1267" s="44" t="s">
        <v>461</v>
      </c>
      <c r="B1267" s="44" t="s">
        <v>804</v>
      </c>
      <c r="C1267" s="44" t="s">
        <v>49</v>
      </c>
      <c r="D1267" s="44" t="s">
        <v>805</v>
      </c>
      <c r="E1267" s="44" t="s">
        <v>464</v>
      </c>
      <c r="F1267" s="44"/>
      <c r="G1267" s="44" t="s">
        <v>158</v>
      </c>
      <c r="H1267" s="45" t="n">
        <v>20</v>
      </c>
      <c r="I1267" s="46" t="n">
        <v>0.5</v>
      </c>
      <c r="J1267" s="46" t="n">
        <v>10</v>
      </c>
    </row>
    <row r="1268" customFormat="false" ht="15" hidden="false" customHeight="true" outlineLevel="0" collapsed="false">
      <c r="A1268" s="44" t="s">
        <v>461</v>
      </c>
      <c r="B1268" s="44" t="s">
        <v>755</v>
      </c>
      <c r="C1268" s="44" t="s">
        <v>49</v>
      </c>
      <c r="D1268" s="44" t="s">
        <v>756</v>
      </c>
      <c r="E1268" s="44" t="s">
        <v>464</v>
      </c>
      <c r="F1268" s="44"/>
      <c r="G1268" s="44" t="s">
        <v>642</v>
      </c>
      <c r="H1268" s="45" t="n">
        <v>0.04</v>
      </c>
      <c r="I1268" s="46" t="n">
        <v>7.06</v>
      </c>
      <c r="J1268" s="46" t="n">
        <v>0.28</v>
      </c>
    </row>
    <row r="1269" customFormat="false" ht="15" hidden="false" customHeight="true" outlineLevel="0" collapsed="false">
      <c r="A1269" s="44" t="s">
        <v>461</v>
      </c>
      <c r="B1269" s="44" t="s">
        <v>806</v>
      </c>
      <c r="C1269" s="44" t="s">
        <v>49</v>
      </c>
      <c r="D1269" s="44" t="s">
        <v>807</v>
      </c>
      <c r="E1269" s="44" t="s">
        <v>464</v>
      </c>
      <c r="F1269" s="44"/>
      <c r="G1269" s="44" t="s">
        <v>642</v>
      </c>
      <c r="H1269" s="45" t="n">
        <v>0.0125</v>
      </c>
      <c r="I1269" s="46" t="n">
        <v>21.13</v>
      </c>
      <c r="J1269" s="46" t="n">
        <v>0.26</v>
      </c>
    </row>
    <row r="1270" customFormat="false" ht="29" hidden="false" customHeight="true" outlineLevel="0" collapsed="false">
      <c r="A1270" s="44" t="s">
        <v>461</v>
      </c>
      <c r="B1270" s="44" t="s">
        <v>808</v>
      </c>
      <c r="C1270" s="44" t="s">
        <v>49</v>
      </c>
      <c r="D1270" s="44" t="s">
        <v>809</v>
      </c>
      <c r="E1270" s="44" t="s">
        <v>464</v>
      </c>
      <c r="F1270" s="44"/>
      <c r="G1270" s="44" t="s">
        <v>158</v>
      </c>
      <c r="H1270" s="45" t="n">
        <v>10</v>
      </c>
      <c r="I1270" s="46" t="n">
        <v>4.1</v>
      </c>
      <c r="J1270" s="46" t="n">
        <v>41</v>
      </c>
    </row>
    <row r="1271" customFormat="false" ht="15" hidden="false" customHeight="false" outlineLevel="0" collapsed="false">
      <c r="A1271" s="47"/>
      <c r="B1271" s="47"/>
      <c r="C1271" s="47"/>
      <c r="D1271" s="47"/>
      <c r="E1271" s="47" t="s">
        <v>471</v>
      </c>
      <c r="F1271" s="48" t="n">
        <v>12.4878470346765</v>
      </c>
      <c r="G1271" s="47" t="s">
        <v>472</v>
      </c>
      <c r="H1271" s="49" t="n">
        <v>10.63</v>
      </c>
      <c r="I1271" s="47" t="s">
        <v>473</v>
      </c>
      <c r="J1271" s="48" t="n">
        <v>23.12</v>
      </c>
    </row>
    <row r="1272" customFormat="false" ht="29" hidden="false" customHeight="true" outlineLevel="0" collapsed="false">
      <c r="A1272" s="47"/>
      <c r="B1272" s="47"/>
      <c r="C1272" s="47"/>
      <c r="D1272" s="47"/>
      <c r="E1272" s="47" t="s">
        <v>474</v>
      </c>
      <c r="F1272" s="48" t="n">
        <v>22.68</v>
      </c>
      <c r="G1272" s="47"/>
      <c r="H1272" s="50" t="s">
        <v>475</v>
      </c>
      <c r="I1272" s="50"/>
      <c r="J1272" s="48" t="n">
        <v>108.62</v>
      </c>
    </row>
    <row r="1273" customFormat="false" ht="26.85" hidden="false" customHeight="false" outlineLevel="0" collapsed="false">
      <c r="A1273" s="51"/>
      <c r="B1273" s="51"/>
      <c r="C1273" s="51"/>
      <c r="D1273" s="51"/>
      <c r="E1273" s="51"/>
      <c r="F1273" s="51"/>
      <c r="G1273" s="51" t="s">
        <v>476</v>
      </c>
      <c r="H1273" s="52" t="n">
        <v>196.95</v>
      </c>
      <c r="I1273" s="51" t="s">
        <v>477</v>
      </c>
      <c r="J1273" s="53" t="n">
        <v>21392.7</v>
      </c>
    </row>
    <row r="1274" customFormat="false" ht="15" hidden="false" customHeight="false" outlineLevel="0" collapsed="false">
      <c r="A1274" s="54"/>
      <c r="B1274" s="54"/>
      <c r="C1274" s="54"/>
      <c r="D1274" s="54"/>
      <c r="E1274" s="54"/>
      <c r="F1274" s="54"/>
      <c r="G1274" s="54"/>
      <c r="H1274" s="55"/>
      <c r="I1274" s="54"/>
      <c r="J1274" s="54"/>
    </row>
    <row r="1275" customFormat="false" ht="15" hidden="false" customHeight="false" outlineLevel="0" collapsed="false">
      <c r="A1275" s="33" t="s">
        <v>27</v>
      </c>
      <c r="B1275" s="33"/>
      <c r="C1275" s="33"/>
      <c r="D1275" s="33" t="s">
        <v>28</v>
      </c>
      <c r="E1275" s="33"/>
      <c r="F1275" s="33"/>
      <c r="G1275" s="33"/>
      <c r="H1275" s="34"/>
      <c r="I1275" s="33"/>
      <c r="J1275" s="35" t="n">
        <v>185493.45</v>
      </c>
    </row>
    <row r="1276" customFormat="false" ht="15" hidden="false" customHeight="true" outlineLevel="0" collapsed="false">
      <c r="A1276" s="36" t="s">
        <v>308</v>
      </c>
      <c r="B1276" s="36" t="s">
        <v>39</v>
      </c>
      <c r="C1276" s="36" t="s">
        <v>40</v>
      </c>
      <c r="D1276" s="36" t="s">
        <v>10</v>
      </c>
      <c r="E1276" s="36" t="s">
        <v>448</v>
      </c>
      <c r="F1276" s="36"/>
      <c r="G1276" s="36" t="s">
        <v>41</v>
      </c>
      <c r="H1276" s="37" t="s">
        <v>42</v>
      </c>
      <c r="I1276" s="36" t="s">
        <v>43</v>
      </c>
      <c r="J1276" s="36" t="s">
        <v>11</v>
      </c>
    </row>
    <row r="1277" customFormat="false" ht="58" hidden="false" customHeight="true" outlineLevel="0" collapsed="false">
      <c r="A1277" s="38" t="s">
        <v>449</v>
      </c>
      <c r="B1277" s="38" t="s">
        <v>107</v>
      </c>
      <c r="C1277" s="38" t="s">
        <v>49</v>
      </c>
      <c r="D1277" s="38" t="s">
        <v>108</v>
      </c>
      <c r="E1277" s="38" t="s">
        <v>490</v>
      </c>
      <c r="F1277" s="38"/>
      <c r="G1277" s="38" t="s">
        <v>51</v>
      </c>
      <c r="H1277" s="39" t="n">
        <v>1</v>
      </c>
      <c r="I1277" s="40" t="n">
        <v>0.54</v>
      </c>
      <c r="J1277" s="40" t="n">
        <v>0.54</v>
      </c>
    </row>
    <row r="1278" customFormat="false" ht="29" hidden="false" customHeight="true" outlineLevel="0" collapsed="false">
      <c r="A1278" s="41" t="s">
        <v>451</v>
      </c>
      <c r="B1278" s="41" t="s">
        <v>505</v>
      </c>
      <c r="C1278" s="41" t="s">
        <v>49</v>
      </c>
      <c r="D1278" s="41" t="s">
        <v>506</v>
      </c>
      <c r="E1278" s="41" t="s">
        <v>457</v>
      </c>
      <c r="F1278" s="41"/>
      <c r="G1278" s="41" t="s">
        <v>458</v>
      </c>
      <c r="H1278" s="42" t="n">
        <v>0.009</v>
      </c>
      <c r="I1278" s="43" t="n">
        <v>21.28</v>
      </c>
      <c r="J1278" s="43" t="n">
        <v>0.19</v>
      </c>
    </row>
    <row r="1279" customFormat="false" ht="29" hidden="false" customHeight="true" outlineLevel="0" collapsed="false">
      <c r="A1279" s="41" t="s">
        <v>451</v>
      </c>
      <c r="B1279" s="41" t="s">
        <v>459</v>
      </c>
      <c r="C1279" s="41" t="s">
        <v>49</v>
      </c>
      <c r="D1279" s="41" t="s">
        <v>460</v>
      </c>
      <c r="E1279" s="41" t="s">
        <v>457</v>
      </c>
      <c r="F1279" s="41"/>
      <c r="G1279" s="41" t="s">
        <v>458</v>
      </c>
      <c r="H1279" s="42" t="n">
        <v>0.019</v>
      </c>
      <c r="I1279" s="43" t="n">
        <v>16.78</v>
      </c>
      <c r="J1279" s="43" t="n">
        <v>0.31</v>
      </c>
    </row>
    <row r="1280" customFormat="false" ht="43.5" hidden="false" customHeight="true" outlineLevel="0" collapsed="false">
      <c r="A1280" s="41" t="s">
        <v>451</v>
      </c>
      <c r="B1280" s="41" t="s">
        <v>556</v>
      </c>
      <c r="C1280" s="41" t="s">
        <v>49</v>
      </c>
      <c r="D1280" s="41" t="s">
        <v>557</v>
      </c>
      <c r="E1280" s="41" t="s">
        <v>483</v>
      </c>
      <c r="F1280" s="41"/>
      <c r="G1280" s="41" t="s">
        <v>484</v>
      </c>
      <c r="H1280" s="42" t="n">
        <v>0.005</v>
      </c>
      <c r="I1280" s="43" t="n">
        <v>9.62</v>
      </c>
      <c r="J1280" s="43" t="n">
        <v>0.04</v>
      </c>
    </row>
    <row r="1281" customFormat="false" ht="15" hidden="false" customHeight="false" outlineLevel="0" collapsed="false">
      <c r="A1281" s="47"/>
      <c r="B1281" s="47"/>
      <c r="C1281" s="47"/>
      <c r="D1281" s="47"/>
      <c r="E1281" s="47" t="s">
        <v>471</v>
      </c>
      <c r="F1281" s="48" t="n">
        <v>0.194447445176623</v>
      </c>
      <c r="G1281" s="47" t="s">
        <v>472</v>
      </c>
      <c r="H1281" s="49" t="n">
        <v>0.17</v>
      </c>
      <c r="I1281" s="47" t="s">
        <v>473</v>
      </c>
      <c r="J1281" s="48" t="n">
        <v>0.36</v>
      </c>
    </row>
    <row r="1282" customFormat="false" ht="29" hidden="false" customHeight="true" outlineLevel="0" collapsed="false">
      <c r="A1282" s="47"/>
      <c r="B1282" s="47"/>
      <c r="C1282" s="47"/>
      <c r="D1282" s="47"/>
      <c r="E1282" s="47" t="s">
        <v>474</v>
      </c>
      <c r="F1282" s="48" t="n">
        <v>0.14</v>
      </c>
      <c r="G1282" s="47"/>
      <c r="H1282" s="50" t="s">
        <v>475</v>
      </c>
      <c r="I1282" s="50"/>
      <c r="J1282" s="48" t="n">
        <v>0.68</v>
      </c>
    </row>
    <row r="1283" customFormat="false" ht="26.85" hidden="false" customHeight="false" outlineLevel="0" collapsed="false">
      <c r="A1283" s="51"/>
      <c r="B1283" s="51"/>
      <c r="C1283" s="51"/>
      <c r="D1283" s="51"/>
      <c r="E1283" s="51"/>
      <c r="F1283" s="51"/>
      <c r="G1283" s="51" t="s">
        <v>476</v>
      </c>
      <c r="H1283" s="52" t="n">
        <v>308</v>
      </c>
      <c r="I1283" s="51" t="s">
        <v>477</v>
      </c>
      <c r="J1283" s="53" t="n">
        <v>209.44</v>
      </c>
    </row>
    <row r="1284" customFormat="false" ht="15" hidden="false" customHeight="false" outlineLevel="0" collapsed="false">
      <c r="A1284" s="54"/>
      <c r="B1284" s="54"/>
      <c r="C1284" s="54"/>
      <c r="D1284" s="54"/>
      <c r="E1284" s="54"/>
      <c r="F1284" s="54"/>
      <c r="G1284" s="54"/>
      <c r="H1284" s="55"/>
      <c r="I1284" s="54"/>
      <c r="J1284" s="54"/>
    </row>
    <row r="1285" customFormat="false" ht="15" hidden="false" customHeight="true" outlineLevel="0" collapsed="false">
      <c r="A1285" s="36" t="s">
        <v>309</v>
      </c>
      <c r="B1285" s="36" t="s">
        <v>39</v>
      </c>
      <c r="C1285" s="36" t="s">
        <v>40</v>
      </c>
      <c r="D1285" s="36" t="s">
        <v>10</v>
      </c>
      <c r="E1285" s="36" t="s">
        <v>448</v>
      </c>
      <c r="F1285" s="36"/>
      <c r="G1285" s="36" t="s">
        <v>41</v>
      </c>
      <c r="H1285" s="37" t="s">
        <v>42</v>
      </c>
      <c r="I1285" s="36" t="s">
        <v>43</v>
      </c>
      <c r="J1285" s="36" t="s">
        <v>11</v>
      </c>
    </row>
    <row r="1286" customFormat="false" ht="43.5" hidden="false" customHeight="true" outlineLevel="0" collapsed="false">
      <c r="A1286" s="38" t="s">
        <v>449</v>
      </c>
      <c r="B1286" s="38" t="s">
        <v>310</v>
      </c>
      <c r="C1286" s="38" t="s">
        <v>49</v>
      </c>
      <c r="D1286" s="38" t="s">
        <v>311</v>
      </c>
      <c r="E1286" s="38" t="s">
        <v>490</v>
      </c>
      <c r="F1286" s="38"/>
      <c r="G1286" s="38" t="s">
        <v>67</v>
      </c>
      <c r="H1286" s="39" t="n">
        <v>1</v>
      </c>
      <c r="I1286" s="40" t="n">
        <v>135.32</v>
      </c>
      <c r="J1286" s="40" t="n">
        <v>135.32</v>
      </c>
    </row>
    <row r="1287" customFormat="false" ht="29" hidden="false" customHeight="true" outlineLevel="0" collapsed="false">
      <c r="A1287" s="41" t="s">
        <v>451</v>
      </c>
      <c r="B1287" s="41" t="s">
        <v>505</v>
      </c>
      <c r="C1287" s="41" t="s">
        <v>49</v>
      </c>
      <c r="D1287" s="41" t="s">
        <v>506</v>
      </c>
      <c r="E1287" s="41" t="s">
        <v>457</v>
      </c>
      <c r="F1287" s="41"/>
      <c r="G1287" s="41" t="s">
        <v>458</v>
      </c>
      <c r="H1287" s="42" t="n">
        <v>1.03</v>
      </c>
      <c r="I1287" s="43" t="n">
        <v>21.28</v>
      </c>
      <c r="J1287" s="43" t="n">
        <v>21.91</v>
      </c>
    </row>
    <row r="1288" customFormat="false" ht="29" hidden="false" customHeight="true" outlineLevel="0" collapsed="false">
      <c r="A1288" s="41" t="s">
        <v>451</v>
      </c>
      <c r="B1288" s="41" t="s">
        <v>459</v>
      </c>
      <c r="C1288" s="41" t="s">
        <v>49</v>
      </c>
      <c r="D1288" s="41" t="s">
        <v>460</v>
      </c>
      <c r="E1288" s="41" t="s">
        <v>457</v>
      </c>
      <c r="F1288" s="41"/>
      <c r="G1288" s="41" t="s">
        <v>458</v>
      </c>
      <c r="H1288" s="42" t="n">
        <v>0.343</v>
      </c>
      <c r="I1288" s="43" t="n">
        <v>16.78</v>
      </c>
      <c r="J1288" s="43" t="n">
        <v>5.75</v>
      </c>
    </row>
    <row r="1289" customFormat="false" ht="43.5" hidden="false" customHeight="true" outlineLevel="0" collapsed="false">
      <c r="A1289" s="41" t="s">
        <v>451</v>
      </c>
      <c r="B1289" s="41" t="s">
        <v>556</v>
      </c>
      <c r="C1289" s="41" t="s">
        <v>49</v>
      </c>
      <c r="D1289" s="41" t="s">
        <v>557</v>
      </c>
      <c r="E1289" s="41" t="s">
        <v>483</v>
      </c>
      <c r="F1289" s="41"/>
      <c r="G1289" s="41" t="s">
        <v>484</v>
      </c>
      <c r="H1289" s="42" t="n">
        <v>0.032</v>
      </c>
      <c r="I1289" s="43" t="n">
        <v>9.62</v>
      </c>
      <c r="J1289" s="43" t="n">
        <v>0.3</v>
      </c>
    </row>
    <row r="1290" customFormat="false" ht="43.5" hidden="false" customHeight="true" outlineLevel="0" collapsed="false">
      <c r="A1290" s="41" t="s">
        <v>451</v>
      </c>
      <c r="B1290" s="41" t="s">
        <v>558</v>
      </c>
      <c r="C1290" s="41" t="s">
        <v>49</v>
      </c>
      <c r="D1290" s="41" t="s">
        <v>559</v>
      </c>
      <c r="E1290" s="41" t="s">
        <v>483</v>
      </c>
      <c r="F1290" s="41"/>
      <c r="G1290" s="41" t="s">
        <v>487</v>
      </c>
      <c r="H1290" s="42" t="n">
        <v>0.03</v>
      </c>
      <c r="I1290" s="43" t="n">
        <v>0.58</v>
      </c>
      <c r="J1290" s="43" t="n">
        <v>0.01</v>
      </c>
    </row>
    <row r="1291" customFormat="false" ht="29" hidden="false" customHeight="true" outlineLevel="0" collapsed="false">
      <c r="A1291" s="44" t="s">
        <v>461</v>
      </c>
      <c r="B1291" s="44" t="s">
        <v>564</v>
      </c>
      <c r="C1291" s="44" t="s">
        <v>49</v>
      </c>
      <c r="D1291" s="44" t="s">
        <v>565</v>
      </c>
      <c r="E1291" s="44" t="s">
        <v>464</v>
      </c>
      <c r="F1291" s="44"/>
      <c r="G1291" s="44" t="s">
        <v>67</v>
      </c>
      <c r="H1291" s="45" t="n">
        <v>1.13</v>
      </c>
      <c r="I1291" s="46" t="n">
        <v>95</v>
      </c>
      <c r="J1291" s="46" t="n">
        <v>107.35</v>
      </c>
    </row>
    <row r="1292" customFormat="false" ht="15" hidden="false" customHeight="false" outlineLevel="0" collapsed="false">
      <c r="A1292" s="47"/>
      <c r="B1292" s="47"/>
      <c r="C1292" s="47"/>
      <c r="D1292" s="47"/>
      <c r="E1292" s="47" t="s">
        <v>471</v>
      </c>
      <c r="F1292" s="48" t="n">
        <v>11.0132872420871</v>
      </c>
      <c r="G1292" s="47" t="s">
        <v>472</v>
      </c>
      <c r="H1292" s="49" t="n">
        <v>9.38</v>
      </c>
      <c r="I1292" s="47" t="s">
        <v>473</v>
      </c>
      <c r="J1292" s="48" t="n">
        <v>20.39</v>
      </c>
    </row>
    <row r="1293" customFormat="false" ht="29" hidden="false" customHeight="true" outlineLevel="0" collapsed="false">
      <c r="A1293" s="47"/>
      <c r="B1293" s="47"/>
      <c r="C1293" s="47"/>
      <c r="D1293" s="47"/>
      <c r="E1293" s="47" t="s">
        <v>474</v>
      </c>
      <c r="F1293" s="48" t="n">
        <v>35.72</v>
      </c>
      <c r="G1293" s="47"/>
      <c r="H1293" s="50" t="s">
        <v>475</v>
      </c>
      <c r="I1293" s="50"/>
      <c r="J1293" s="48" t="n">
        <v>171.04</v>
      </c>
    </row>
    <row r="1294" customFormat="false" ht="26.85" hidden="false" customHeight="false" outlineLevel="0" collapsed="false">
      <c r="A1294" s="51"/>
      <c r="B1294" s="51"/>
      <c r="C1294" s="51"/>
      <c r="D1294" s="51"/>
      <c r="E1294" s="51"/>
      <c r="F1294" s="51"/>
      <c r="G1294" s="51" t="s">
        <v>476</v>
      </c>
      <c r="H1294" s="52" t="n">
        <v>92.4</v>
      </c>
      <c r="I1294" s="51" t="s">
        <v>477</v>
      </c>
      <c r="J1294" s="53" t="n">
        <v>15804.09</v>
      </c>
    </row>
    <row r="1295" customFormat="false" ht="15" hidden="false" customHeight="false" outlineLevel="0" collapsed="false">
      <c r="A1295" s="54"/>
      <c r="B1295" s="54"/>
      <c r="C1295" s="54"/>
      <c r="D1295" s="54"/>
      <c r="E1295" s="54"/>
      <c r="F1295" s="54"/>
      <c r="G1295" s="54"/>
      <c r="H1295" s="55"/>
      <c r="I1295" s="54"/>
      <c r="J1295" s="54"/>
    </row>
    <row r="1296" customFormat="false" ht="15" hidden="false" customHeight="true" outlineLevel="0" collapsed="false">
      <c r="A1296" s="36" t="s">
        <v>312</v>
      </c>
      <c r="B1296" s="36" t="s">
        <v>39</v>
      </c>
      <c r="C1296" s="36" t="s">
        <v>40</v>
      </c>
      <c r="D1296" s="36" t="s">
        <v>10</v>
      </c>
      <c r="E1296" s="36" t="s">
        <v>448</v>
      </c>
      <c r="F1296" s="36"/>
      <c r="G1296" s="36" t="s">
        <v>41</v>
      </c>
      <c r="H1296" s="37" t="s">
        <v>42</v>
      </c>
      <c r="I1296" s="36" t="s">
        <v>43</v>
      </c>
      <c r="J1296" s="36" t="s">
        <v>11</v>
      </c>
    </row>
    <row r="1297" customFormat="false" ht="72.55" hidden="false" customHeight="true" outlineLevel="0" collapsed="false">
      <c r="A1297" s="38" t="s">
        <v>449</v>
      </c>
      <c r="B1297" s="38" t="s">
        <v>142</v>
      </c>
      <c r="C1297" s="38" t="s">
        <v>49</v>
      </c>
      <c r="D1297" s="38" t="s">
        <v>143</v>
      </c>
      <c r="E1297" s="38" t="s">
        <v>626</v>
      </c>
      <c r="F1297" s="38"/>
      <c r="G1297" s="38" t="s">
        <v>51</v>
      </c>
      <c r="H1297" s="39" t="n">
        <v>1</v>
      </c>
      <c r="I1297" s="40" t="n">
        <v>154.41</v>
      </c>
      <c r="J1297" s="40" t="n">
        <v>154.41</v>
      </c>
    </row>
    <row r="1298" customFormat="false" ht="29" hidden="false" customHeight="true" outlineLevel="0" collapsed="false">
      <c r="A1298" s="41" t="s">
        <v>451</v>
      </c>
      <c r="B1298" s="41" t="s">
        <v>657</v>
      </c>
      <c r="C1298" s="41" t="s">
        <v>49</v>
      </c>
      <c r="D1298" s="41" t="s">
        <v>658</v>
      </c>
      <c r="E1298" s="41" t="s">
        <v>457</v>
      </c>
      <c r="F1298" s="41"/>
      <c r="G1298" s="41" t="s">
        <v>458</v>
      </c>
      <c r="H1298" s="42" t="n">
        <v>0.9774</v>
      </c>
      <c r="I1298" s="43" t="n">
        <v>22.7</v>
      </c>
      <c r="J1298" s="43" t="n">
        <v>22.18</v>
      </c>
    </row>
    <row r="1299" customFormat="false" ht="29" hidden="false" customHeight="true" outlineLevel="0" collapsed="false">
      <c r="A1299" s="41" t="s">
        <v>451</v>
      </c>
      <c r="B1299" s="41" t="s">
        <v>459</v>
      </c>
      <c r="C1299" s="41" t="s">
        <v>49</v>
      </c>
      <c r="D1299" s="41" t="s">
        <v>460</v>
      </c>
      <c r="E1299" s="41" t="s">
        <v>457</v>
      </c>
      <c r="F1299" s="41"/>
      <c r="G1299" s="41" t="s">
        <v>458</v>
      </c>
      <c r="H1299" s="42" t="n">
        <v>0.9974</v>
      </c>
      <c r="I1299" s="43" t="n">
        <v>16.78</v>
      </c>
      <c r="J1299" s="43" t="n">
        <v>16.73</v>
      </c>
    </row>
    <row r="1300" customFormat="false" ht="43.5" hidden="false" customHeight="true" outlineLevel="0" collapsed="false">
      <c r="A1300" s="41" t="s">
        <v>451</v>
      </c>
      <c r="B1300" s="41" t="s">
        <v>659</v>
      </c>
      <c r="C1300" s="41" t="s">
        <v>49</v>
      </c>
      <c r="D1300" s="41" t="s">
        <v>660</v>
      </c>
      <c r="E1300" s="41" t="s">
        <v>490</v>
      </c>
      <c r="F1300" s="41"/>
      <c r="G1300" s="41" t="s">
        <v>67</v>
      </c>
      <c r="H1300" s="42" t="n">
        <v>0.0045</v>
      </c>
      <c r="I1300" s="43" t="n">
        <v>350.45</v>
      </c>
      <c r="J1300" s="43" t="n">
        <v>1.57</v>
      </c>
    </row>
    <row r="1301" customFormat="false" ht="29" hidden="false" customHeight="true" outlineLevel="0" collapsed="false">
      <c r="A1301" s="44" t="s">
        <v>461</v>
      </c>
      <c r="B1301" s="44" t="s">
        <v>661</v>
      </c>
      <c r="C1301" s="44" t="s">
        <v>49</v>
      </c>
      <c r="D1301" s="44" t="s">
        <v>662</v>
      </c>
      <c r="E1301" s="44" t="s">
        <v>464</v>
      </c>
      <c r="F1301" s="44"/>
      <c r="G1301" s="44" t="s">
        <v>51</v>
      </c>
      <c r="H1301" s="45" t="n">
        <v>1.0203</v>
      </c>
      <c r="I1301" s="46" t="n">
        <v>28.61</v>
      </c>
      <c r="J1301" s="46" t="n">
        <v>29.19</v>
      </c>
    </row>
    <row r="1302" customFormat="false" ht="29" hidden="false" customHeight="true" outlineLevel="0" collapsed="false">
      <c r="A1302" s="44" t="s">
        <v>461</v>
      </c>
      <c r="B1302" s="44" t="s">
        <v>663</v>
      </c>
      <c r="C1302" s="44" t="s">
        <v>49</v>
      </c>
      <c r="D1302" s="44" t="s">
        <v>664</v>
      </c>
      <c r="E1302" s="44" t="s">
        <v>464</v>
      </c>
      <c r="F1302" s="44"/>
      <c r="G1302" s="44" t="s">
        <v>115</v>
      </c>
      <c r="H1302" s="45" t="n">
        <v>0.6105</v>
      </c>
      <c r="I1302" s="46" t="n">
        <v>72.86</v>
      </c>
      <c r="J1302" s="46" t="n">
        <v>44.48</v>
      </c>
    </row>
    <row r="1303" customFormat="false" ht="29" hidden="false" customHeight="true" outlineLevel="0" collapsed="false">
      <c r="A1303" s="44" t="s">
        <v>461</v>
      </c>
      <c r="B1303" s="44" t="s">
        <v>665</v>
      </c>
      <c r="C1303" s="44" t="s">
        <v>49</v>
      </c>
      <c r="D1303" s="44" t="s">
        <v>666</v>
      </c>
      <c r="E1303" s="44" t="s">
        <v>464</v>
      </c>
      <c r="F1303" s="44"/>
      <c r="G1303" s="44" t="s">
        <v>115</v>
      </c>
      <c r="H1303" s="45" t="n">
        <v>0.8701</v>
      </c>
      <c r="I1303" s="46" t="n">
        <v>43.49</v>
      </c>
      <c r="J1303" s="46" t="n">
        <v>37.84</v>
      </c>
    </row>
    <row r="1304" customFormat="false" ht="29" hidden="false" customHeight="true" outlineLevel="0" collapsed="false">
      <c r="A1304" s="44" t="s">
        <v>461</v>
      </c>
      <c r="B1304" s="44" t="s">
        <v>667</v>
      </c>
      <c r="C1304" s="44" t="s">
        <v>49</v>
      </c>
      <c r="D1304" s="44" t="s">
        <v>668</v>
      </c>
      <c r="E1304" s="44" t="s">
        <v>464</v>
      </c>
      <c r="F1304" s="44"/>
      <c r="G1304" s="44" t="s">
        <v>158</v>
      </c>
      <c r="H1304" s="45" t="n">
        <v>0.0025</v>
      </c>
      <c r="I1304" s="46" t="n">
        <v>53.39</v>
      </c>
      <c r="J1304" s="46" t="n">
        <v>0.13</v>
      </c>
    </row>
    <row r="1305" customFormat="false" ht="29" hidden="false" customHeight="true" outlineLevel="0" collapsed="false">
      <c r="A1305" s="44" t="s">
        <v>461</v>
      </c>
      <c r="B1305" s="44" t="s">
        <v>669</v>
      </c>
      <c r="C1305" s="44" t="s">
        <v>49</v>
      </c>
      <c r="D1305" s="44" t="s">
        <v>670</v>
      </c>
      <c r="E1305" s="44" t="s">
        <v>464</v>
      </c>
      <c r="F1305" s="44"/>
      <c r="G1305" s="44" t="s">
        <v>158</v>
      </c>
      <c r="H1305" s="45" t="n">
        <v>0.0797</v>
      </c>
      <c r="I1305" s="46" t="n">
        <v>28.8</v>
      </c>
      <c r="J1305" s="46" t="n">
        <v>2.29</v>
      </c>
    </row>
    <row r="1306" customFormat="false" ht="15" hidden="false" customHeight="false" outlineLevel="0" collapsed="false">
      <c r="A1306" s="47"/>
      <c r="B1306" s="47"/>
      <c r="C1306" s="47"/>
      <c r="D1306" s="47"/>
      <c r="E1306" s="47" t="s">
        <v>471</v>
      </c>
      <c r="F1306" s="48" t="n">
        <v>15.5125850707573</v>
      </c>
      <c r="G1306" s="47" t="s">
        <v>472</v>
      </c>
      <c r="H1306" s="49" t="n">
        <v>13.21</v>
      </c>
      <c r="I1306" s="47" t="s">
        <v>473</v>
      </c>
      <c r="J1306" s="48" t="n">
        <v>28.72</v>
      </c>
    </row>
    <row r="1307" customFormat="false" ht="29" hidden="false" customHeight="true" outlineLevel="0" collapsed="false">
      <c r="A1307" s="47"/>
      <c r="B1307" s="47"/>
      <c r="C1307" s="47"/>
      <c r="D1307" s="47"/>
      <c r="E1307" s="47" t="s">
        <v>474</v>
      </c>
      <c r="F1307" s="48" t="n">
        <v>40.76</v>
      </c>
      <c r="G1307" s="47"/>
      <c r="H1307" s="50" t="s">
        <v>475</v>
      </c>
      <c r="I1307" s="50"/>
      <c r="J1307" s="48" t="n">
        <v>195.17</v>
      </c>
    </row>
    <row r="1308" customFormat="false" ht="26.85" hidden="false" customHeight="false" outlineLevel="0" collapsed="false">
      <c r="A1308" s="51"/>
      <c r="B1308" s="51"/>
      <c r="C1308" s="51"/>
      <c r="D1308" s="51"/>
      <c r="E1308" s="51"/>
      <c r="F1308" s="51"/>
      <c r="G1308" s="51" t="s">
        <v>476</v>
      </c>
      <c r="H1308" s="52" t="n">
        <v>576.83</v>
      </c>
      <c r="I1308" s="51" t="s">
        <v>477</v>
      </c>
      <c r="J1308" s="53" t="n">
        <v>112579.91</v>
      </c>
    </row>
    <row r="1309" customFormat="false" ht="15" hidden="false" customHeight="false" outlineLevel="0" collapsed="false">
      <c r="A1309" s="54"/>
      <c r="B1309" s="54"/>
      <c r="C1309" s="54"/>
      <c r="D1309" s="54"/>
      <c r="E1309" s="54"/>
      <c r="F1309" s="54"/>
      <c r="G1309" s="54"/>
      <c r="H1309" s="55"/>
      <c r="I1309" s="54"/>
      <c r="J1309" s="54"/>
    </row>
    <row r="1310" customFormat="false" ht="15" hidden="false" customHeight="true" outlineLevel="0" collapsed="false">
      <c r="A1310" s="36" t="s">
        <v>313</v>
      </c>
      <c r="B1310" s="36" t="s">
        <v>39</v>
      </c>
      <c r="C1310" s="36" t="s">
        <v>40</v>
      </c>
      <c r="D1310" s="36" t="s">
        <v>10</v>
      </c>
      <c r="E1310" s="36" t="s">
        <v>448</v>
      </c>
      <c r="F1310" s="36"/>
      <c r="G1310" s="36" t="s">
        <v>41</v>
      </c>
      <c r="H1310" s="37" t="s">
        <v>42</v>
      </c>
      <c r="I1310" s="36" t="s">
        <v>43</v>
      </c>
      <c r="J1310" s="36" t="s">
        <v>11</v>
      </c>
    </row>
    <row r="1311" customFormat="false" ht="43.5" hidden="false" customHeight="true" outlineLevel="0" collapsed="false">
      <c r="A1311" s="38" t="s">
        <v>449</v>
      </c>
      <c r="B1311" s="38" t="s">
        <v>145</v>
      </c>
      <c r="C1311" s="38" t="s">
        <v>74</v>
      </c>
      <c r="D1311" s="38" t="s">
        <v>146</v>
      </c>
      <c r="E1311" s="38" t="s">
        <v>671</v>
      </c>
      <c r="F1311" s="38"/>
      <c r="G1311" s="38" t="s">
        <v>51</v>
      </c>
      <c r="H1311" s="39" t="n">
        <v>1</v>
      </c>
      <c r="I1311" s="40" t="n">
        <v>556.8</v>
      </c>
      <c r="J1311" s="40" t="n">
        <v>556.8</v>
      </c>
    </row>
    <row r="1312" customFormat="false" ht="29" hidden="false" customHeight="true" outlineLevel="0" collapsed="false">
      <c r="A1312" s="41" t="s">
        <v>451</v>
      </c>
      <c r="B1312" s="41" t="s">
        <v>672</v>
      </c>
      <c r="C1312" s="41" t="s">
        <v>74</v>
      </c>
      <c r="D1312" s="41" t="s">
        <v>673</v>
      </c>
      <c r="E1312" s="41" t="s">
        <v>671</v>
      </c>
      <c r="F1312" s="41"/>
      <c r="G1312" s="41" t="s">
        <v>79</v>
      </c>
      <c r="H1312" s="42" t="n">
        <v>1.06</v>
      </c>
      <c r="I1312" s="43" t="n">
        <v>7.69</v>
      </c>
      <c r="J1312" s="43" t="n">
        <v>8.15</v>
      </c>
    </row>
    <row r="1313" customFormat="false" ht="29" hidden="false" customHeight="true" outlineLevel="0" collapsed="false">
      <c r="A1313" s="41" t="s">
        <v>451</v>
      </c>
      <c r="B1313" s="41" t="s">
        <v>512</v>
      </c>
      <c r="C1313" s="41" t="s">
        <v>74</v>
      </c>
      <c r="D1313" s="41" t="s">
        <v>513</v>
      </c>
      <c r="E1313" s="41" t="s">
        <v>514</v>
      </c>
      <c r="F1313" s="41"/>
      <c r="G1313" s="41" t="s">
        <v>458</v>
      </c>
      <c r="H1313" s="42" t="n">
        <v>3.16</v>
      </c>
      <c r="I1313" s="43" t="n">
        <v>3.75</v>
      </c>
      <c r="J1313" s="43" t="n">
        <v>11.85</v>
      </c>
    </row>
    <row r="1314" customFormat="false" ht="29" hidden="false" customHeight="true" outlineLevel="0" collapsed="false">
      <c r="A1314" s="41" t="s">
        <v>451</v>
      </c>
      <c r="B1314" s="41" t="s">
        <v>595</v>
      </c>
      <c r="C1314" s="41" t="s">
        <v>74</v>
      </c>
      <c r="D1314" s="41" t="s">
        <v>596</v>
      </c>
      <c r="E1314" s="41" t="s">
        <v>514</v>
      </c>
      <c r="F1314" s="41"/>
      <c r="G1314" s="41" t="s">
        <v>458</v>
      </c>
      <c r="H1314" s="42" t="n">
        <v>0.53</v>
      </c>
      <c r="I1314" s="43" t="n">
        <v>3.61</v>
      </c>
      <c r="J1314" s="43" t="n">
        <v>1.91</v>
      </c>
    </row>
    <row r="1315" customFormat="false" ht="29" hidden="false" customHeight="true" outlineLevel="0" collapsed="false">
      <c r="A1315" s="41" t="s">
        <v>451</v>
      </c>
      <c r="B1315" s="41" t="s">
        <v>674</v>
      </c>
      <c r="C1315" s="41" t="s">
        <v>74</v>
      </c>
      <c r="D1315" s="41" t="s">
        <v>675</v>
      </c>
      <c r="E1315" s="41" t="s">
        <v>514</v>
      </c>
      <c r="F1315" s="41"/>
      <c r="G1315" s="41" t="s">
        <v>458</v>
      </c>
      <c r="H1315" s="42" t="n">
        <v>2.63</v>
      </c>
      <c r="I1315" s="43" t="n">
        <v>3.58</v>
      </c>
      <c r="J1315" s="43" t="n">
        <v>9.41</v>
      </c>
    </row>
    <row r="1316" customFormat="false" ht="15" hidden="false" customHeight="true" outlineLevel="0" collapsed="false">
      <c r="A1316" s="44" t="s">
        <v>461</v>
      </c>
      <c r="B1316" s="44" t="s">
        <v>676</v>
      </c>
      <c r="C1316" s="44" t="s">
        <v>74</v>
      </c>
      <c r="D1316" s="44" t="s">
        <v>677</v>
      </c>
      <c r="E1316" s="44" t="s">
        <v>464</v>
      </c>
      <c r="F1316" s="44"/>
      <c r="G1316" s="44" t="s">
        <v>158</v>
      </c>
      <c r="H1316" s="45" t="n">
        <v>0.56</v>
      </c>
      <c r="I1316" s="46" t="n">
        <v>13.23</v>
      </c>
      <c r="J1316" s="46" t="n">
        <v>7.4</v>
      </c>
    </row>
    <row r="1317" customFormat="false" ht="29" hidden="false" customHeight="true" outlineLevel="0" collapsed="false">
      <c r="A1317" s="44" t="s">
        <v>461</v>
      </c>
      <c r="B1317" s="44" t="s">
        <v>678</v>
      </c>
      <c r="C1317" s="44" t="s">
        <v>74</v>
      </c>
      <c r="D1317" s="44" t="s">
        <v>679</v>
      </c>
      <c r="E1317" s="44" t="s">
        <v>464</v>
      </c>
      <c r="F1317" s="44"/>
      <c r="G1317" s="44" t="s">
        <v>158</v>
      </c>
      <c r="H1317" s="45" t="n">
        <v>7.96</v>
      </c>
      <c r="I1317" s="46" t="n">
        <v>8.02</v>
      </c>
      <c r="J1317" s="46" t="n">
        <v>63.83</v>
      </c>
    </row>
    <row r="1318" customFormat="false" ht="15" hidden="false" customHeight="true" outlineLevel="0" collapsed="false">
      <c r="A1318" s="44" t="s">
        <v>461</v>
      </c>
      <c r="B1318" s="44" t="s">
        <v>680</v>
      </c>
      <c r="C1318" s="44" t="s">
        <v>74</v>
      </c>
      <c r="D1318" s="44" t="s">
        <v>681</v>
      </c>
      <c r="E1318" s="44" t="s">
        <v>464</v>
      </c>
      <c r="F1318" s="44"/>
      <c r="G1318" s="44" t="s">
        <v>158</v>
      </c>
      <c r="H1318" s="45" t="n">
        <v>4.37</v>
      </c>
      <c r="I1318" s="46" t="n">
        <v>10.42</v>
      </c>
      <c r="J1318" s="46" t="n">
        <v>45.53</v>
      </c>
    </row>
    <row r="1319" customFormat="false" ht="15" hidden="false" customHeight="true" outlineLevel="0" collapsed="false">
      <c r="A1319" s="44" t="s">
        <v>461</v>
      </c>
      <c r="B1319" s="44" t="s">
        <v>603</v>
      </c>
      <c r="C1319" s="44" t="s">
        <v>49</v>
      </c>
      <c r="D1319" s="44" t="s">
        <v>604</v>
      </c>
      <c r="E1319" s="44" t="s">
        <v>517</v>
      </c>
      <c r="F1319" s="44"/>
      <c r="G1319" s="44" t="s">
        <v>458</v>
      </c>
      <c r="H1319" s="45" t="n">
        <v>0.53</v>
      </c>
      <c r="I1319" s="46" t="n">
        <v>15.6</v>
      </c>
      <c r="J1319" s="46" t="n">
        <v>8.26</v>
      </c>
    </row>
    <row r="1320" customFormat="false" ht="15" hidden="false" customHeight="true" outlineLevel="0" collapsed="false">
      <c r="A1320" s="44" t="s">
        <v>461</v>
      </c>
      <c r="B1320" s="44" t="s">
        <v>682</v>
      </c>
      <c r="C1320" s="44" t="s">
        <v>49</v>
      </c>
      <c r="D1320" s="44" t="s">
        <v>683</v>
      </c>
      <c r="E1320" s="44" t="s">
        <v>517</v>
      </c>
      <c r="F1320" s="44"/>
      <c r="G1320" s="44" t="s">
        <v>458</v>
      </c>
      <c r="H1320" s="45" t="n">
        <v>2.63</v>
      </c>
      <c r="I1320" s="46" t="n">
        <v>17.16</v>
      </c>
      <c r="J1320" s="46" t="n">
        <v>45.13</v>
      </c>
    </row>
    <row r="1321" customFormat="false" ht="15" hidden="false" customHeight="true" outlineLevel="0" collapsed="false">
      <c r="A1321" s="44" t="s">
        <v>461</v>
      </c>
      <c r="B1321" s="44" t="s">
        <v>515</v>
      </c>
      <c r="C1321" s="44" t="s">
        <v>49</v>
      </c>
      <c r="D1321" s="44" t="s">
        <v>516</v>
      </c>
      <c r="E1321" s="44" t="s">
        <v>517</v>
      </c>
      <c r="F1321" s="44"/>
      <c r="G1321" s="44" t="s">
        <v>458</v>
      </c>
      <c r="H1321" s="45" t="n">
        <v>3.16</v>
      </c>
      <c r="I1321" s="46" t="n">
        <v>11.36</v>
      </c>
      <c r="J1321" s="46" t="n">
        <v>35.89</v>
      </c>
    </row>
    <row r="1322" customFormat="false" ht="43.5" hidden="false" customHeight="true" outlineLevel="0" collapsed="false">
      <c r="A1322" s="44" t="s">
        <v>461</v>
      </c>
      <c r="B1322" s="44" t="s">
        <v>684</v>
      </c>
      <c r="C1322" s="44" t="s">
        <v>49</v>
      </c>
      <c r="D1322" s="44" t="s">
        <v>685</v>
      </c>
      <c r="E1322" s="44" t="s">
        <v>464</v>
      </c>
      <c r="F1322" s="44"/>
      <c r="G1322" s="44" t="s">
        <v>51</v>
      </c>
      <c r="H1322" s="45" t="n">
        <v>0.68</v>
      </c>
      <c r="I1322" s="46" t="n">
        <v>51.02</v>
      </c>
      <c r="J1322" s="46" t="n">
        <v>34.69</v>
      </c>
    </row>
    <row r="1323" customFormat="false" ht="29" hidden="false" customHeight="true" outlineLevel="0" collapsed="false">
      <c r="A1323" s="44" t="s">
        <v>461</v>
      </c>
      <c r="B1323" s="44" t="s">
        <v>667</v>
      </c>
      <c r="C1323" s="44" t="s">
        <v>49</v>
      </c>
      <c r="D1323" s="44" t="s">
        <v>668</v>
      </c>
      <c r="E1323" s="44" t="s">
        <v>464</v>
      </c>
      <c r="F1323" s="44"/>
      <c r="G1323" s="44" t="s">
        <v>158</v>
      </c>
      <c r="H1323" s="45" t="n">
        <v>0.59</v>
      </c>
      <c r="I1323" s="46" t="n">
        <v>53.39</v>
      </c>
      <c r="J1323" s="46" t="n">
        <v>31.5</v>
      </c>
    </row>
    <row r="1324" customFormat="false" ht="29" hidden="false" customHeight="true" outlineLevel="0" collapsed="false">
      <c r="A1324" s="44" t="s">
        <v>461</v>
      </c>
      <c r="B1324" s="44" t="s">
        <v>686</v>
      </c>
      <c r="C1324" s="44" t="s">
        <v>49</v>
      </c>
      <c r="D1324" s="44" t="s">
        <v>687</v>
      </c>
      <c r="E1324" s="44" t="s">
        <v>464</v>
      </c>
      <c r="F1324" s="44"/>
      <c r="G1324" s="44" t="s">
        <v>115</v>
      </c>
      <c r="H1324" s="45" t="n">
        <v>3.79</v>
      </c>
      <c r="I1324" s="46" t="n">
        <v>65.87</v>
      </c>
      <c r="J1324" s="46" t="n">
        <v>249.64</v>
      </c>
    </row>
    <row r="1325" customFormat="false" ht="29" hidden="false" customHeight="true" outlineLevel="0" collapsed="false">
      <c r="A1325" s="44" t="s">
        <v>461</v>
      </c>
      <c r="B1325" s="44" t="s">
        <v>688</v>
      </c>
      <c r="C1325" s="44" t="s">
        <v>49</v>
      </c>
      <c r="D1325" s="44" t="s">
        <v>689</v>
      </c>
      <c r="E1325" s="44" t="s">
        <v>464</v>
      </c>
      <c r="F1325" s="44"/>
      <c r="G1325" s="44" t="s">
        <v>158</v>
      </c>
      <c r="H1325" s="45" t="n">
        <v>0.29</v>
      </c>
      <c r="I1325" s="46" t="n">
        <v>12.48</v>
      </c>
      <c r="J1325" s="46" t="n">
        <v>3.61</v>
      </c>
    </row>
    <row r="1326" customFormat="false" ht="15" hidden="false" customHeight="false" outlineLevel="0" collapsed="false">
      <c r="A1326" s="47"/>
      <c r="B1326" s="47"/>
      <c r="C1326" s="47"/>
      <c r="D1326" s="47"/>
      <c r="E1326" s="47" t="s">
        <v>471</v>
      </c>
      <c r="F1326" s="48" t="n">
        <v>48.2229664</v>
      </c>
      <c r="G1326" s="47" t="s">
        <v>472</v>
      </c>
      <c r="H1326" s="49" t="n">
        <v>41.06</v>
      </c>
      <c r="I1326" s="47" t="s">
        <v>473</v>
      </c>
      <c r="J1326" s="48" t="n">
        <v>89.28</v>
      </c>
    </row>
    <row r="1327" customFormat="false" ht="29" hidden="false" customHeight="true" outlineLevel="0" collapsed="false">
      <c r="A1327" s="47"/>
      <c r="B1327" s="47"/>
      <c r="C1327" s="47"/>
      <c r="D1327" s="47"/>
      <c r="E1327" s="47" t="s">
        <v>474</v>
      </c>
      <c r="F1327" s="48" t="n">
        <v>146.99</v>
      </c>
      <c r="G1327" s="47"/>
      <c r="H1327" s="50" t="s">
        <v>475</v>
      </c>
      <c r="I1327" s="50"/>
      <c r="J1327" s="48" t="n">
        <v>703.79</v>
      </c>
    </row>
    <row r="1328" customFormat="false" ht="26.85" hidden="false" customHeight="false" outlineLevel="0" collapsed="false">
      <c r="A1328" s="51"/>
      <c r="B1328" s="51"/>
      <c r="C1328" s="51"/>
      <c r="D1328" s="51"/>
      <c r="E1328" s="51"/>
      <c r="F1328" s="51"/>
      <c r="G1328" s="51" t="s">
        <v>476</v>
      </c>
      <c r="H1328" s="52" t="n">
        <v>4.73</v>
      </c>
      <c r="I1328" s="51" t="s">
        <v>477</v>
      </c>
      <c r="J1328" s="53" t="n">
        <v>3328.92</v>
      </c>
    </row>
    <row r="1329" customFormat="false" ht="15" hidden="false" customHeight="false" outlineLevel="0" collapsed="false">
      <c r="A1329" s="54"/>
      <c r="B1329" s="54"/>
      <c r="C1329" s="54"/>
      <c r="D1329" s="54"/>
      <c r="E1329" s="54"/>
      <c r="F1329" s="54"/>
      <c r="G1329" s="54"/>
      <c r="H1329" s="55"/>
      <c r="I1329" s="54"/>
      <c r="J1329" s="54"/>
    </row>
    <row r="1330" customFormat="false" ht="15" hidden="false" customHeight="true" outlineLevel="0" collapsed="false">
      <c r="A1330" s="36" t="s">
        <v>314</v>
      </c>
      <c r="B1330" s="36" t="s">
        <v>39</v>
      </c>
      <c r="C1330" s="36" t="s">
        <v>40</v>
      </c>
      <c r="D1330" s="36" t="s">
        <v>10</v>
      </c>
      <c r="E1330" s="36" t="s">
        <v>448</v>
      </c>
      <c r="F1330" s="36"/>
      <c r="G1330" s="36" t="s">
        <v>41</v>
      </c>
      <c r="H1330" s="37" t="s">
        <v>42</v>
      </c>
      <c r="I1330" s="36" t="s">
        <v>43</v>
      </c>
      <c r="J1330" s="36" t="s">
        <v>11</v>
      </c>
    </row>
    <row r="1331" customFormat="false" ht="29" hidden="false" customHeight="true" outlineLevel="0" collapsed="false">
      <c r="A1331" s="38" t="s">
        <v>449</v>
      </c>
      <c r="B1331" s="38" t="s">
        <v>315</v>
      </c>
      <c r="C1331" s="38" t="s">
        <v>74</v>
      </c>
      <c r="D1331" s="38" t="s">
        <v>316</v>
      </c>
      <c r="E1331" s="38" t="s">
        <v>759</v>
      </c>
      <c r="F1331" s="38"/>
      <c r="G1331" s="38" t="s">
        <v>197</v>
      </c>
      <c r="H1331" s="39" t="n">
        <v>1</v>
      </c>
      <c r="I1331" s="40" t="n">
        <v>1006.84</v>
      </c>
      <c r="J1331" s="40" t="n">
        <v>1006.84</v>
      </c>
    </row>
    <row r="1332" customFormat="false" ht="29" hidden="false" customHeight="true" outlineLevel="0" collapsed="false">
      <c r="A1332" s="44" t="s">
        <v>461</v>
      </c>
      <c r="B1332" s="44" t="s">
        <v>856</v>
      </c>
      <c r="C1332" s="44" t="s">
        <v>74</v>
      </c>
      <c r="D1332" s="44" t="s">
        <v>857</v>
      </c>
      <c r="E1332" s="44" t="s">
        <v>464</v>
      </c>
      <c r="F1332" s="44"/>
      <c r="G1332" s="44" t="s">
        <v>197</v>
      </c>
      <c r="H1332" s="45" t="n">
        <v>1</v>
      </c>
      <c r="I1332" s="46" t="n">
        <v>1006.84</v>
      </c>
      <c r="J1332" s="46" t="n">
        <v>1006.84</v>
      </c>
    </row>
    <row r="1333" customFormat="false" ht="15" hidden="false" customHeight="false" outlineLevel="0" collapsed="false">
      <c r="A1333" s="47"/>
      <c r="B1333" s="47"/>
      <c r="C1333" s="47"/>
      <c r="D1333" s="47"/>
      <c r="E1333" s="47" t="s">
        <v>471</v>
      </c>
      <c r="F1333" s="48" t="n">
        <v>0</v>
      </c>
      <c r="G1333" s="47" t="s">
        <v>472</v>
      </c>
      <c r="H1333" s="49" t="n">
        <v>0</v>
      </c>
      <c r="I1333" s="47" t="s">
        <v>473</v>
      </c>
      <c r="J1333" s="48" t="n">
        <v>0</v>
      </c>
    </row>
    <row r="1334" customFormat="false" ht="29" hidden="false" customHeight="true" outlineLevel="0" collapsed="false">
      <c r="A1334" s="47"/>
      <c r="B1334" s="47"/>
      <c r="C1334" s="47"/>
      <c r="D1334" s="47"/>
      <c r="E1334" s="47" t="s">
        <v>474</v>
      </c>
      <c r="F1334" s="48" t="n">
        <v>265.8</v>
      </c>
      <c r="G1334" s="47"/>
      <c r="H1334" s="50" t="s">
        <v>475</v>
      </c>
      <c r="I1334" s="50"/>
      <c r="J1334" s="48" t="n">
        <v>1272.64</v>
      </c>
    </row>
    <row r="1335" customFormat="false" ht="26.85" hidden="false" customHeight="false" outlineLevel="0" collapsed="false">
      <c r="A1335" s="51"/>
      <c r="B1335" s="51"/>
      <c r="C1335" s="51"/>
      <c r="D1335" s="51"/>
      <c r="E1335" s="51"/>
      <c r="F1335" s="51"/>
      <c r="G1335" s="51" t="s">
        <v>476</v>
      </c>
      <c r="H1335" s="52" t="n">
        <v>1</v>
      </c>
      <c r="I1335" s="51" t="s">
        <v>477</v>
      </c>
      <c r="J1335" s="53" t="n">
        <v>1272.64</v>
      </c>
    </row>
    <row r="1336" customFormat="false" ht="15" hidden="false" customHeight="false" outlineLevel="0" collapsed="false">
      <c r="A1336" s="54"/>
      <c r="B1336" s="54"/>
      <c r="C1336" s="54"/>
      <c r="D1336" s="54"/>
      <c r="E1336" s="54"/>
      <c r="F1336" s="54"/>
      <c r="G1336" s="54"/>
      <c r="H1336" s="55"/>
      <c r="I1336" s="54"/>
      <c r="J1336" s="54"/>
    </row>
    <row r="1337" customFormat="false" ht="15" hidden="false" customHeight="true" outlineLevel="0" collapsed="false">
      <c r="A1337" s="36" t="s">
        <v>317</v>
      </c>
      <c r="B1337" s="36" t="s">
        <v>39</v>
      </c>
      <c r="C1337" s="36" t="s">
        <v>40</v>
      </c>
      <c r="D1337" s="36" t="s">
        <v>10</v>
      </c>
      <c r="E1337" s="36" t="s">
        <v>448</v>
      </c>
      <c r="F1337" s="36"/>
      <c r="G1337" s="36" t="s">
        <v>41</v>
      </c>
      <c r="H1337" s="37" t="s">
        <v>42</v>
      </c>
      <c r="I1337" s="36" t="s">
        <v>43</v>
      </c>
      <c r="J1337" s="36" t="s">
        <v>11</v>
      </c>
    </row>
    <row r="1338" customFormat="false" ht="29" hidden="false" customHeight="true" outlineLevel="0" collapsed="false">
      <c r="A1338" s="38" t="s">
        <v>449</v>
      </c>
      <c r="B1338" s="38" t="s">
        <v>318</v>
      </c>
      <c r="C1338" s="38" t="s">
        <v>74</v>
      </c>
      <c r="D1338" s="38" t="s">
        <v>319</v>
      </c>
      <c r="E1338" s="38" t="s">
        <v>759</v>
      </c>
      <c r="F1338" s="38"/>
      <c r="G1338" s="38" t="s">
        <v>79</v>
      </c>
      <c r="H1338" s="39" t="n">
        <v>1</v>
      </c>
      <c r="I1338" s="40" t="n">
        <v>247.36</v>
      </c>
      <c r="J1338" s="40" t="n">
        <v>247.36</v>
      </c>
    </row>
    <row r="1339" customFormat="false" ht="29" hidden="false" customHeight="true" outlineLevel="0" collapsed="false">
      <c r="A1339" s="44" t="s">
        <v>461</v>
      </c>
      <c r="B1339" s="44" t="s">
        <v>858</v>
      </c>
      <c r="C1339" s="44" t="s">
        <v>74</v>
      </c>
      <c r="D1339" s="44" t="s">
        <v>859</v>
      </c>
      <c r="E1339" s="44" t="s">
        <v>464</v>
      </c>
      <c r="F1339" s="44"/>
      <c r="G1339" s="44" t="s">
        <v>79</v>
      </c>
      <c r="H1339" s="45" t="n">
        <v>1</v>
      </c>
      <c r="I1339" s="46" t="n">
        <v>247.36</v>
      </c>
      <c r="J1339" s="46" t="n">
        <v>247.36</v>
      </c>
    </row>
    <row r="1340" customFormat="false" ht="15" hidden="false" customHeight="false" outlineLevel="0" collapsed="false">
      <c r="A1340" s="47"/>
      <c r="B1340" s="47"/>
      <c r="C1340" s="47"/>
      <c r="D1340" s="47"/>
      <c r="E1340" s="47" t="s">
        <v>471</v>
      </c>
      <c r="F1340" s="48" t="n">
        <v>0</v>
      </c>
      <c r="G1340" s="47" t="s">
        <v>472</v>
      </c>
      <c r="H1340" s="49" t="n">
        <v>0</v>
      </c>
      <c r="I1340" s="47" t="s">
        <v>473</v>
      </c>
      <c r="J1340" s="48" t="n">
        <v>0</v>
      </c>
    </row>
    <row r="1341" customFormat="false" ht="29" hidden="false" customHeight="true" outlineLevel="0" collapsed="false">
      <c r="A1341" s="47"/>
      <c r="B1341" s="47"/>
      <c r="C1341" s="47"/>
      <c r="D1341" s="47"/>
      <c r="E1341" s="47" t="s">
        <v>474</v>
      </c>
      <c r="F1341" s="48" t="n">
        <v>65.3</v>
      </c>
      <c r="G1341" s="47"/>
      <c r="H1341" s="50" t="s">
        <v>475</v>
      </c>
      <c r="I1341" s="50"/>
      <c r="J1341" s="48" t="n">
        <v>312.66</v>
      </c>
    </row>
    <row r="1342" customFormat="false" ht="26.85" hidden="false" customHeight="false" outlineLevel="0" collapsed="false">
      <c r="A1342" s="51"/>
      <c r="B1342" s="51"/>
      <c r="C1342" s="51"/>
      <c r="D1342" s="51"/>
      <c r="E1342" s="51"/>
      <c r="F1342" s="51"/>
      <c r="G1342" s="51" t="s">
        <v>476</v>
      </c>
      <c r="H1342" s="52" t="n">
        <v>1</v>
      </c>
      <c r="I1342" s="51" t="s">
        <v>477</v>
      </c>
      <c r="J1342" s="53" t="n">
        <v>312.66</v>
      </c>
    </row>
    <row r="1343" customFormat="false" ht="15" hidden="false" customHeight="false" outlineLevel="0" collapsed="false">
      <c r="A1343" s="54"/>
      <c r="B1343" s="54"/>
      <c r="C1343" s="54"/>
      <c r="D1343" s="54"/>
      <c r="E1343" s="54"/>
      <c r="F1343" s="54"/>
      <c r="G1343" s="54"/>
      <c r="H1343" s="55"/>
      <c r="I1343" s="54"/>
      <c r="J1343" s="54"/>
    </row>
    <row r="1344" customFormat="false" ht="15" hidden="false" customHeight="false" outlineLevel="0" collapsed="false">
      <c r="A1344" s="33" t="s">
        <v>320</v>
      </c>
      <c r="B1344" s="33"/>
      <c r="C1344" s="33"/>
      <c r="D1344" s="33" t="s">
        <v>148</v>
      </c>
      <c r="E1344" s="33"/>
      <c r="F1344" s="33"/>
      <c r="G1344" s="33"/>
      <c r="H1344" s="34"/>
      <c r="I1344" s="33"/>
      <c r="J1344" s="35" t="n">
        <v>37619.44</v>
      </c>
    </row>
    <row r="1345" customFormat="false" ht="15" hidden="false" customHeight="true" outlineLevel="0" collapsed="false">
      <c r="A1345" s="36" t="s">
        <v>321</v>
      </c>
      <c r="B1345" s="36" t="s">
        <v>39</v>
      </c>
      <c r="C1345" s="36" t="s">
        <v>40</v>
      </c>
      <c r="D1345" s="36" t="s">
        <v>10</v>
      </c>
      <c r="E1345" s="36" t="s">
        <v>448</v>
      </c>
      <c r="F1345" s="36"/>
      <c r="G1345" s="36" t="s">
        <v>41</v>
      </c>
      <c r="H1345" s="37" t="s">
        <v>42</v>
      </c>
      <c r="I1345" s="36" t="s">
        <v>43</v>
      </c>
      <c r="J1345" s="36" t="s">
        <v>11</v>
      </c>
    </row>
    <row r="1346" customFormat="false" ht="29" hidden="false" customHeight="true" outlineLevel="0" collapsed="false">
      <c r="A1346" s="38" t="s">
        <v>449</v>
      </c>
      <c r="B1346" s="38" t="s">
        <v>150</v>
      </c>
      <c r="C1346" s="38" t="s">
        <v>49</v>
      </c>
      <c r="D1346" s="38" t="s">
        <v>151</v>
      </c>
      <c r="E1346" s="38" t="s">
        <v>690</v>
      </c>
      <c r="F1346" s="38"/>
      <c r="G1346" s="38" t="s">
        <v>67</v>
      </c>
      <c r="H1346" s="39" t="n">
        <v>1</v>
      </c>
      <c r="I1346" s="40" t="n">
        <v>66.38</v>
      </c>
      <c r="J1346" s="40" t="n">
        <v>66.38</v>
      </c>
    </row>
    <row r="1347" customFormat="false" ht="29" hidden="false" customHeight="true" outlineLevel="0" collapsed="false">
      <c r="A1347" s="41" t="s">
        <v>451</v>
      </c>
      <c r="B1347" s="41" t="s">
        <v>459</v>
      </c>
      <c r="C1347" s="41" t="s">
        <v>49</v>
      </c>
      <c r="D1347" s="41" t="s">
        <v>460</v>
      </c>
      <c r="E1347" s="41" t="s">
        <v>457</v>
      </c>
      <c r="F1347" s="41"/>
      <c r="G1347" s="41" t="s">
        <v>458</v>
      </c>
      <c r="H1347" s="42" t="n">
        <v>3.956</v>
      </c>
      <c r="I1347" s="43" t="n">
        <v>16.78</v>
      </c>
      <c r="J1347" s="43" t="n">
        <v>66.38</v>
      </c>
    </row>
    <row r="1348" customFormat="false" ht="15" hidden="false" customHeight="false" outlineLevel="0" collapsed="false">
      <c r="A1348" s="47"/>
      <c r="B1348" s="47"/>
      <c r="C1348" s="47"/>
      <c r="D1348" s="47"/>
      <c r="E1348" s="47" t="s">
        <v>471</v>
      </c>
      <c r="F1348" s="48" t="n">
        <v>24.8028518958626</v>
      </c>
      <c r="G1348" s="47" t="s">
        <v>472</v>
      </c>
      <c r="H1348" s="49" t="n">
        <v>21.12</v>
      </c>
      <c r="I1348" s="47" t="s">
        <v>473</v>
      </c>
      <c r="J1348" s="48" t="n">
        <v>45.92</v>
      </c>
    </row>
    <row r="1349" customFormat="false" ht="29" hidden="false" customHeight="true" outlineLevel="0" collapsed="false">
      <c r="A1349" s="47"/>
      <c r="B1349" s="47"/>
      <c r="C1349" s="47"/>
      <c r="D1349" s="47"/>
      <c r="E1349" s="47" t="s">
        <v>474</v>
      </c>
      <c r="F1349" s="48" t="n">
        <v>17.52</v>
      </c>
      <c r="G1349" s="47"/>
      <c r="H1349" s="50" t="s">
        <v>475</v>
      </c>
      <c r="I1349" s="50"/>
      <c r="J1349" s="48" t="n">
        <v>83.9</v>
      </c>
    </row>
    <row r="1350" customFormat="false" ht="26.85" hidden="false" customHeight="false" outlineLevel="0" collapsed="false">
      <c r="A1350" s="51"/>
      <c r="B1350" s="51"/>
      <c r="C1350" s="51"/>
      <c r="D1350" s="51"/>
      <c r="E1350" s="51"/>
      <c r="F1350" s="51"/>
      <c r="G1350" s="51" t="s">
        <v>476</v>
      </c>
      <c r="H1350" s="52" t="n">
        <v>13.07</v>
      </c>
      <c r="I1350" s="51" t="s">
        <v>477</v>
      </c>
      <c r="J1350" s="53" t="n">
        <v>1096.57</v>
      </c>
    </row>
    <row r="1351" customFormat="false" ht="15" hidden="false" customHeight="false" outlineLevel="0" collapsed="false">
      <c r="A1351" s="54"/>
      <c r="B1351" s="54"/>
      <c r="C1351" s="54"/>
      <c r="D1351" s="54"/>
      <c r="E1351" s="54"/>
      <c r="F1351" s="54"/>
      <c r="G1351" s="54"/>
      <c r="H1351" s="55"/>
      <c r="I1351" s="54"/>
      <c r="J1351" s="54"/>
    </row>
    <row r="1352" customFormat="false" ht="15" hidden="false" customHeight="true" outlineLevel="0" collapsed="false">
      <c r="A1352" s="36" t="s">
        <v>322</v>
      </c>
      <c r="B1352" s="36" t="s">
        <v>39</v>
      </c>
      <c r="C1352" s="36" t="s">
        <v>40</v>
      </c>
      <c r="D1352" s="36" t="s">
        <v>10</v>
      </c>
      <c r="E1352" s="36" t="s">
        <v>448</v>
      </c>
      <c r="F1352" s="36"/>
      <c r="G1352" s="36" t="s">
        <v>41</v>
      </c>
      <c r="H1352" s="37" t="s">
        <v>42</v>
      </c>
      <c r="I1352" s="36" t="s">
        <v>43</v>
      </c>
      <c r="J1352" s="36" t="s">
        <v>11</v>
      </c>
    </row>
    <row r="1353" customFormat="false" ht="29" hidden="false" customHeight="true" outlineLevel="0" collapsed="false">
      <c r="A1353" s="38" t="s">
        <v>449</v>
      </c>
      <c r="B1353" s="38" t="s">
        <v>153</v>
      </c>
      <c r="C1353" s="38" t="s">
        <v>49</v>
      </c>
      <c r="D1353" s="38" t="s">
        <v>154</v>
      </c>
      <c r="E1353" s="38" t="s">
        <v>490</v>
      </c>
      <c r="F1353" s="38"/>
      <c r="G1353" s="38" t="s">
        <v>51</v>
      </c>
      <c r="H1353" s="39" t="n">
        <v>1</v>
      </c>
      <c r="I1353" s="40" t="n">
        <v>26.74</v>
      </c>
      <c r="J1353" s="40" t="n">
        <v>26.74</v>
      </c>
    </row>
    <row r="1354" customFormat="false" ht="29" hidden="false" customHeight="true" outlineLevel="0" collapsed="false">
      <c r="A1354" s="41" t="s">
        <v>451</v>
      </c>
      <c r="B1354" s="41" t="s">
        <v>505</v>
      </c>
      <c r="C1354" s="41" t="s">
        <v>49</v>
      </c>
      <c r="D1354" s="41" t="s">
        <v>506</v>
      </c>
      <c r="E1354" s="41" t="s">
        <v>457</v>
      </c>
      <c r="F1354" s="41"/>
      <c r="G1354" s="41" t="s">
        <v>458</v>
      </c>
      <c r="H1354" s="42" t="n">
        <v>0.2718</v>
      </c>
      <c r="I1354" s="43" t="n">
        <v>21.28</v>
      </c>
      <c r="J1354" s="43" t="n">
        <v>5.78</v>
      </c>
    </row>
    <row r="1355" customFormat="false" ht="29" hidden="false" customHeight="true" outlineLevel="0" collapsed="false">
      <c r="A1355" s="41" t="s">
        <v>451</v>
      </c>
      <c r="B1355" s="41" t="s">
        <v>459</v>
      </c>
      <c r="C1355" s="41" t="s">
        <v>49</v>
      </c>
      <c r="D1355" s="41" t="s">
        <v>460</v>
      </c>
      <c r="E1355" s="41" t="s">
        <v>457</v>
      </c>
      <c r="F1355" s="41"/>
      <c r="G1355" s="41" t="s">
        <v>458</v>
      </c>
      <c r="H1355" s="42" t="n">
        <v>0.0741</v>
      </c>
      <c r="I1355" s="43" t="n">
        <v>16.78</v>
      </c>
      <c r="J1355" s="43" t="n">
        <v>1.24</v>
      </c>
    </row>
    <row r="1356" customFormat="false" ht="43.5" hidden="false" customHeight="true" outlineLevel="0" collapsed="false">
      <c r="A1356" s="41" t="s">
        <v>451</v>
      </c>
      <c r="B1356" s="41" t="s">
        <v>691</v>
      </c>
      <c r="C1356" s="41" t="s">
        <v>49</v>
      </c>
      <c r="D1356" s="41" t="s">
        <v>692</v>
      </c>
      <c r="E1356" s="41" t="s">
        <v>490</v>
      </c>
      <c r="F1356" s="41"/>
      <c r="G1356" s="41" t="s">
        <v>67</v>
      </c>
      <c r="H1356" s="42" t="n">
        <v>0.0565</v>
      </c>
      <c r="I1356" s="43" t="n">
        <v>349.16</v>
      </c>
      <c r="J1356" s="43" t="n">
        <v>19.72</v>
      </c>
    </row>
    <row r="1357" customFormat="false" ht="15" hidden="false" customHeight="false" outlineLevel="0" collapsed="false">
      <c r="A1357" s="47"/>
      <c r="B1357" s="47"/>
      <c r="C1357" s="47"/>
      <c r="D1357" s="47"/>
      <c r="E1357" s="47" t="s">
        <v>471</v>
      </c>
      <c r="F1357" s="48" t="n">
        <v>4.00237657988549</v>
      </c>
      <c r="G1357" s="47" t="s">
        <v>472</v>
      </c>
      <c r="H1357" s="49" t="n">
        <v>3.41</v>
      </c>
      <c r="I1357" s="47" t="s">
        <v>473</v>
      </c>
      <c r="J1357" s="48" t="n">
        <v>7.41</v>
      </c>
    </row>
    <row r="1358" customFormat="false" ht="29" hidden="false" customHeight="true" outlineLevel="0" collapsed="false">
      <c r="A1358" s="47"/>
      <c r="B1358" s="47"/>
      <c r="C1358" s="47"/>
      <c r="D1358" s="47"/>
      <c r="E1358" s="47" t="s">
        <v>474</v>
      </c>
      <c r="F1358" s="48" t="n">
        <v>7.05</v>
      </c>
      <c r="G1358" s="47"/>
      <c r="H1358" s="50" t="s">
        <v>475</v>
      </c>
      <c r="I1358" s="50"/>
      <c r="J1358" s="48" t="n">
        <v>33.79</v>
      </c>
    </row>
    <row r="1359" customFormat="false" ht="26.85" hidden="false" customHeight="false" outlineLevel="0" collapsed="false">
      <c r="A1359" s="51"/>
      <c r="B1359" s="51"/>
      <c r="C1359" s="51"/>
      <c r="D1359" s="51"/>
      <c r="E1359" s="51"/>
      <c r="F1359" s="51"/>
      <c r="G1359" s="51" t="s">
        <v>476</v>
      </c>
      <c r="H1359" s="52" t="n">
        <v>29.04</v>
      </c>
      <c r="I1359" s="51" t="s">
        <v>477</v>
      </c>
      <c r="J1359" s="53" t="n">
        <v>981.26</v>
      </c>
    </row>
    <row r="1360" customFormat="false" ht="15" hidden="false" customHeight="false" outlineLevel="0" collapsed="false">
      <c r="A1360" s="54"/>
      <c r="B1360" s="54"/>
      <c r="C1360" s="54"/>
      <c r="D1360" s="54"/>
      <c r="E1360" s="54"/>
      <c r="F1360" s="54"/>
      <c r="G1360" s="54"/>
      <c r="H1360" s="55"/>
      <c r="I1360" s="54"/>
      <c r="J1360" s="54"/>
    </row>
    <row r="1361" customFormat="false" ht="15" hidden="false" customHeight="true" outlineLevel="0" collapsed="false">
      <c r="A1361" s="36" t="s">
        <v>323</v>
      </c>
      <c r="B1361" s="36" t="s">
        <v>39</v>
      </c>
      <c r="C1361" s="36" t="s">
        <v>40</v>
      </c>
      <c r="D1361" s="36" t="s">
        <v>10</v>
      </c>
      <c r="E1361" s="36" t="s">
        <v>448</v>
      </c>
      <c r="F1361" s="36"/>
      <c r="G1361" s="36" t="s">
        <v>41</v>
      </c>
      <c r="H1361" s="37" t="s">
        <v>42</v>
      </c>
      <c r="I1361" s="36" t="s">
        <v>43</v>
      </c>
      <c r="J1361" s="36" t="s">
        <v>11</v>
      </c>
    </row>
    <row r="1362" customFormat="false" ht="43.5" hidden="false" customHeight="true" outlineLevel="0" collapsed="false">
      <c r="A1362" s="38" t="s">
        <v>449</v>
      </c>
      <c r="B1362" s="38" t="s">
        <v>156</v>
      </c>
      <c r="C1362" s="38" t="s">
        <v>49</v>
      </c>
      <c r="D1362" s="38" t="s">
        <v>157</v>
      </c>
      <c r="E1362" s="38" t="s">
        <v>490</v>
      </c>
      <c r="F1362" s="38"/>
      <c r="G1362" s="38" t="s">
        <v>158</v>
      </c>
      <c r="H1362" s="39" t="n">
        <v>1</v>
      </c>
      <c r="I1362" s="40" t="n">
        <v>14.45</v>
      </c>
      <c r="J1362" s="40" t="n">
        <v>14.45</v>
      </c>
    </row>
    <row r="1363" customFormat="false" ht="29" hidden="false" customHeight="true" outlineLevel="0" collapsed="false">
      <c r="A1363" s="41" t="s">
        <v>451</v>
      </c>
      <c r="B1363" s="41" t="s">
        <v>693</v>
      </c>
      <c r="C1363" s="41" t="s">
        <v>49</v>
      </c>
      <c r="D1363" s="41" t="s">
        <v>694</v>
      </c>
      <c r="E1363" s="41" t="s">
        <v>457</v>
      </c>
      <c r="F1363" s="41"/>
      <c r="G1363" s="41" t="s">
        <v>458</v>
      </c>
      <c r="H1363" s="42" t="n">
        <v>0.0175</v>
      </c>
      <c r="I1363" s="43" t="n">
        <v>16.59</v>
      </c>
      <c r="J1363" s="43" t="n">
        <v>0.29</v>
      </c>
    </row>
    <row r="1364" customFormat="false" ht="29" hidden="false" customHeight="true" outlineLevel="0" collapsed="false">
      <c r="A1364" s="41" t="s">
        <v>451</v>
      </c>
      <c r="B1364" s="41" t="s">
        <v>695</v>
      </c>
      <c r="C1364" s="41" t="s">
        <v>49</v>
      </c>
      <c r="D1364" s="41" t="s">
        <v>696</v>
      </c>
      <c r="E1364" s="41" t="s">
        <v>457</v>
      </c>
      <c r="F1364" s="41"/>
      <c r="G1364" s="41" t="s">
        <v>458</v>
      </c>
      <c r="H1364" s="42" t="n">
        <v>0.1069</v>
      </c>
      <c r="I1364" s="43" t="n">
        <v>21.12</v>
      </c>
      <c r="J1364" s="43" t="n">
        <v>2.25</v>
      </c>
    </row>
    <row r="1365" customFormat="false" ht="29" hidden="false" customHeight="true" outlineLevel="0" collapsed="false">
      <c r="A1365" s="41" t="s">
        <v>451</v>
      </c>
      <c r="B1365" s="41" t="s">
        <v>697</v>
      </c>
      <c r="C1365" s="41" t="s">
        <v>49</v>
      </c>
      <c r="D1365" s="41" t="s">
        <v>698</v>
      </c>
      <c r="E1365" s="41" t="s">
        <v>490</v>
      </c>
      <c r="F1365" s="41"/>
      <c r="G1365" s="41" t="s">
        <v>158</v>
      </c>
      <c r="H1365" s="42" t="n">
        <v>1</v>
      </c>
      <c r="I1365" s="43" t="n">
        <v>10.93</v>
      </c>
      <c r="J1365" s="43" t="n">
        <v>10.93</v>
      </c>
    </row>
    <row r="1366" customFormat="false" ht="43.5" hidden="false" customHeight="true" outlineLevel="0" collapsed="false">
      <c r="A1366" s="44" t="s">
        <v>461</v>
      </c>
      <c r="B1366" s="44" t="s">
        <v>699</v>
      </c>
      <c r="C1366" s="44" t="s">
        <v>49</v>
      </c>
      <c r="D1366" s="44" t="s">
        <v>700</v>
      </c>
      <c r="E1366" s="44" t="s">
        <v>464</v>
      </c>
      <c r="F1366" s="44"/>
      <c r="G1366" s="44" t="s">
        <v>79</v>
      </c>
      <c r="H1366" s="45" t="n">
        <v>1.19</v>
      </c>
      <c r="I1366" s="46" t="n">
        <v>0.22</v>
      </c>
      <c r="J1366" s="46" t="n">
        <v>0.26</v>
      </c>
    </row>
    <row r="1367" customFormat="false" ht="29" hidden="false" customHeight="true" outlineLevel="0" collapsed="false">
      <c r="A1367" s="44" t="s">
        <v>461</v>
      </c>
      <c r="B1367" s="44" t="s">
        <v>701</v>
      </c>
      <c r="C1367" s="44" t="s">
        <v>49</v>
      </c>
      <c r="D1367" s="44" t="s">
        <v>702</v>
      </c>
      <c r="E1367" s="44" t="s">
        <v>464</v>
      </c>
      <c r="F1367" s="44"/>
      <c r="G1367" s="44" t="s">
        <v>158</v>
      </c>
      <c r="H1367" s="45" t="n">
        <v>0.025</v>
      </c>
      <c r="I1367" s="46" t="n">
        <v>28.8</v>
      </c>
      <c r="J1367" s="46" t="n">
        <v>0.72</v>
      </c>
    </row>
    <row r="1368" customFormat="false" ht="15" hidden="false" customHeight="false" outlineLevel="0" collapsed="false">
      <c r="A1368" s="47"/>
      <c r="B1368" s="47"/>
      <c r="C1368" s="47"/>
      <c r="D1368" s="47"/>
      <c r="E1368" s="47" t="s">
        <v>471</v>
      </c>
      <c r="F1368" s="48" t="n">
        <v>1.55557956141298</v>
      </c>
      <c r="G1368" s="47" t="s">
        <v>472</v>
      </c>
      <c r="H1368" s="49" t="n">
        <v>1.32</v>
      </c>
      <c r="I1368" s="47" t="s">
        <v>473</v>
      </c>
      <c r="J1368" s="48" t="n">
        <v>2.88</v>
      </c>
    </row>
    <row r="1369" customFormat="false" ht="29" hidden="false" customHeight="true" outlineLevel="0" collapsed="false">
      <c r="A1369" s="47"/>
      <c r="B1369" s="47"/>
      <c r="C1369" s="47"/>
      <c r="D1369" s="47"/>
      <c r="E1369" s="47" t="s">
        <v>474</v>
      </c>
      <c r="F1369" s="48" t="n">
        <v>3.81</v>
      </c>
      <c r="G1369" s="47"/>
      <c r="H1369" s="50" t="s">
        <v>475</v>
      </c>
      <c r="I1369" s="50"/>
      <c r="J1369" s="48" t="n">
        <v>18.26</v>
      </c>
    </row>
    <row r="1370" customFormat="false" ht="26.85" hidden="false" customHeight="false" outlineLevel="0" collapsed="false">
      <c r="A1370" s="51"/>
      <c r="B1370" s="51"/>
      <c r="C1370" s="51"/>
      <c r="D1370" s="51"/>
      <c r="E1370" s="51"/>
      <c r="F1370" s="51"/>
      <c r="G1370" s="51" t="s">
        <v>476</v>
      </c>
      <c r="H1370" s="52" t="n">
        <v>18.54</v>
      </c>
      <c r="I1370" s="51" t="s">
        <v>477</v>
      </c>
      <c r="J1370" s="53" t="n">
        <v>338.54</v>
      </c>
    </row>
    <row r="1371" customFormat="false" ht="15" hidden="false" customHeight="false" outlineLevel="0" collapsed="false">
      <c r="A1371" s="54"/>
      <c r="B1371" s="54"/>
      <c r="C1371" s="54"/>
      <c r="D1371" s="54"/>
      <c r="E1371" s="54"/>
      <c r="F1371" s="54"/>
      <c r="G1371" s="54"/>
      <c r="H1371" s="55"/>
      <c r="I1371" s="54"/>
      <c r="J1371" s="54"/>
    </row>
    <row r="1372" customFormat="false" ht="15" hidden="false" customHeight="true" outlineLevel="0" collapsed="false">
      <c r="A1372" s="36" t="s">
        <v>324</v>
      </c>
      <c r="B1372" s="36" t="s">
        <v>39</v>
      </c>
      <c r="C1372" s="36" t="s">
        <v>40</v>
      </c>
      <c r="D1372" s="36" t="s">
        <v>10</v>
      </c>
      <c r="E1372" s="36" t="s">
        <v>448</v>
      </c>
      <c r="F1372" s="36"/>
      <c r="G1372" s="36" t="s">
        <v>41</v>
      </c>
      <c r="H1372" s="37" t="s">
        <v>42</v>
      </c>
      <c r="I1372" s="36" t="s">
        <v>43</v>
      </c>
      <c r="J1372" s="36" t="s">
        <v>11</v>
      </c>
    </row>
    <row r="1373" customFormat="false" ht="43.5" hidden="false" customHeight="true" outlineLevel="0" collapsed="false">
      <c r="A1373" s="38" t="s">
        <v>449</v>
      </c>
      <c r="B1373" s="38" t="s">
        <v>160</v>
      </c>
      <c r="C1373" s="38" t="s">
        <v>49</v>
      </c>
      <c r="D1373" s="38" t="s">
        <v>161</v>
      </c>
      <c r="E1373" s="38" t="s">
        <v>490</v>
      </c>
      <c r="F1373" s="38"/>
      <c r="G1373" s="38" t="s">
        <v>158</v>
      </c>
      <c r="H1373" s="39" t="n">
        <v>1</v>
      </c>
      <c r="I1373" s="40" t="n">
        <v>13.71</v>
      </c>
      <c r="J1373" s="40" t="n">
        <v>13.71</v>
      </c>
    </row>
    <row r="1374" customFormat="false" ht="29" hidden="false" customHeight="true" outlineLevel="0" collapsed="false">
      <c r="A1374" s="41" t="s">
        <v>451</v>
      </c>
      <c r="B1374" s="41" t="s">
        <v>693</v>
      </c>
      <c r="C1374" s="41" t="s">
        <v>49</v>
      </c>
      <c r="D1374" s="41" t="s">
        <v>694</v>
      </c>
      <c r="E1374" s="41" t="s">
        <v>457</v>
      </c>
      <c r="F1374" s="41"/>
      <c r="G1374" s="41" t="s">
        <v>458</v>
      </c>
      <c r="H1374" s="42" t="n">
        <v>0.0092</v>
      </c>
      <c r="I1374" s="43" t="n">
        <v>16.59</v>
      </c>
      <c r="J1374" s="43" t="n">
        <v>0.15</v>
      </c>
    </row>
    <row r="1375" customFormat="false" ht="29" hidden="false" customHeight="true" outlineLevel="0" collapsed="false">
      <c r="A1375" s="41" t="s">
        <v>451</v>
      </c>
      <c r="B1375" s="41" t="s">
        <v>695</v>
      </c>
      <c r="C1375" s="41" t="s">
        <v>49</v>
      </c>
      <c r="D1375" s="41" t="s">
        <v>696</v>
      </c>
      <c r="E1375" s="41" t="s">
        <v>457</v>
      </c>
      <c r="F1375" s="41"/>
      <c r="G1375" s="41" t="s">
        <v>458</v>
      </c>
      <c r="H1375" s="42" t="n">
        <v>0.0561</v>
      </c>
      <c r="I1375" s="43" t="n">
        <v>21.12</v>
      </c>
      <c r="J1375" s="43" t="n">
        <v>1.18</v>
      </c>
    </row>
    <row r="1376" customFormat="false" ht="29" hidden="false" customHeight="true" outlineLevel="0" collapsed="false">
      <c r="A1376" s="41" t="s">
        <v>451</v>
      </c>
      <c r="B1376" s="41" t="s">
        <v>703</v>
      </c>
      <c r="C1376" s="41" t="s">
        <v>49</v>
      </c>
      <c r="D1376" s="41" t="s">
        <v>704</v>
      </c>
      <c r="E1376" s="41" t="s">
        <v>490</v>
      </c>
      <c r="F1376" s="41"/>
      <c r="G1376" s="41" t="s">
        <v>158</v>
      </c>
      <c r="H1376" s="42" t="n">
        <v>1</v>
      </c>
      <c r="I1376" s="43" t="n">
        <v>11.5</v>
      </c>
      <c r="J1376" s="43" t="n">
        <v>11.5</v>
      </c>
    </row>
    <row r="1377" customFormat="false" ht="43.5" hidden="false" customHeight="true" outlineLevel="0" collapsed="false">
      <c r="A1377" s="44" t="s">
        <v>461</v>
      </c>
      <c r="B1377" s="44" t="s">
        <v>699</v>
      </c>
      <c r="C1377" s="44" t="s">
        <v>49</v>
      </c>
      <c r="D1377" s="44" t="s">
        <v>700</v>
      </c>
      <c r="E1377" s="44" t="s">
        <v>464</v>
      </c>
      <c r="F1377" s="44"/>
      <c r="G1377" s="44" t="s">
        <v>79</v>
      </c>
      <c r="H1377" s="45" t="n">
        <v>0.743</v>
      </c>
      <c r="I1377" s="46" t="n">
        <v>0.22</v>
      </c>
      <c r="J1377" s="46" t="n">
        <v>0.16</v>
      </c>
    </row>
    <row r="1378" customFormat="false" ht="29" hidden="false" customHeight="true" outlineLevel="0" collapsed="false">
      <c r="A1378" s="44" t="s">
        <v>461</v>
      </c>
      <c r="B1378" s="44" t="s">
        <v>701</v>
      </c>
      <c r="C1378" s="44" t="s">
        <v>49</v>
      </c>
      <c r="D1378" s="44" t="s">
        <v>702</v>
      </c>
      <c r="E1378" s="44" t="s">
        <v>464</v>
      </c>
      <c r="F1378" s="44"/>
      <c r="G1378" s="44" t="s">
        <v>158</v>
      </c>
      <c r="H1378" s="45" t="n">
        <v>0.025</v>
      </c>
      <c r="I1378" s="46" t="n">
        <v>28.8</v>
      </c>
      <c r="J1378" s="46" t="n">
        <v>0.72</v>
      </c>
    </row>
    <row r="1379" customFormat="false" ht="15" hidden="false" customHeight="false" outlineLevel="0" collapsed="false">
      <c r="A1379" s="47"/>
      <c r="B1379" s="47"/>
      <c r="C1379" s="47"/>
      <c r="D1379" s="47"/>
      <c r="E1379" s="47" t="s">
        <v>471</v>
      </c>
      <c r="F1379" s="48" t="n">
        <v>0.675164740196608</v>
      </c>
      <c r="G1379" s="47" t="s">
        <v>472</v>
      </c>
      <c r="H1379" s="49" t="n">
        <v>0.57</v>
      </c>
      <c r="I1379" s="47" t="s">
        <v>473</v>
      </c>
      <c r="J1379" s="48" t="n">
        <v>1.25</v>
      </c>
    </row>
    <row r="1380" customFormat="false" ht="29" hidden="false" customHeight="true" outlineLevel="0" collapsed="false">
      <c r="A1380" s="47"/>
      <c r="B1380" s="47"/>
      <c r="C1380" s="47"/>
      <c r="D1380" s="47"/>
      <c r="E1380" s="47" t="s">
        <v>474</v>
      </c>
      <c r="F1380" s="48" t="n">
        <v>3.61</v>
      </c>
      <c r="G1380" s="47"/>
      <c r="H1380" s="50" t="s">
        <v>475</v>
      </c>
      <c r="I1380" s="50"/>
      <c r="J1380" s="48" t="n">
        <v>17.32</v>
      </c>
    </row>
    <row r="1381" customFormat="false" ht="26.85" hidden="false" customHeight="false" outlineLevel="0" collapsed="false">
      <c r="A1381" s="51"/>
      <c r="B1381" s="51"/>
      <c r="C1381" s="51"/>
      <c r="D1381" s="51"/>
      <c r="E1381" s="51"/>
      <c r="F1381" s="51"/>
      <c r="G1381" s="51" t="s">
        <v>476</v>
      </c>
      <c r="H1381" s="52" t="n">
        <v>49.95</v>
      </c>
      <c r="I1381" s="51" t="s">
        <v>477</v>
      </c>
      <c r="J1381" s="53" t="n">
        <v>865.13</v>
      </c>
    </row>
    <row r="1382" customFormat="false" ht="15" hidden="false" customHeight="false" outlineLevel="0" collapsed="false">
      <c r="A1382" s="54"/>
      <c r="B1382" s="54"/>
      <c r="C1382" s="54"/>
      <c r="D1382" s="54"/>
      <c r="E1382" s="54"/>
      <c r="F1382" s="54"/>
      <c r="G1382" s="54"/>
      <c r="H1382" s="55"/>
      <c r="I1382" s="54"/>
      <c r="J1382" s="54"/>
    </row>
    <row r="1383" customFormat="false" ht="15" hidden="false" customHeight="true" outlineLevel="0" collapsed="false">
      <c r="A1383" s="36" t="s">
        <v>325</v>
      </c>
      <c r="B1383" s="36" t="s">
        <v>39</v>
      </c>
      <c r="C1383" s="36" t="s">
        <v>40</v>
      </c>
      <c r="D1383" s="36" t="s">
        <v>10</v>
      </c>
      <c r="E1383" s="36" t="s">
        <v>448</v>
      </c>
      <c r="F1383" s="36"/>
      <c r="G1383" s="36" t="s">
        <v>41</v>
      </c>
      <c r="H1383" s="37" t="s">
        <v>42</v>
      </c>
      <c r="I1383" s="36" t="s">
        <v>43</v>
      </c>
      <c r="J1383" s="36" t="s">
        <v>11</v>
      </c>
    </row>
    <row r="1384" customFormat="false" ht="58" hidden="false" customHeight="true" outlineLevel="0" collapsed="false">
      <c r="A1384" s="38" t="s">
        <v>449</v>
      </c>
      <c r="B1384" s="38" t="s">
        <v>163</v>
      </c>
      <c r="C1384" s="38" t="s">
        <v>49</v>
      </c>
      <c r="D1384" s="38" t="s">
        <v>164</v>
      </c>
      <c r="E1384" s="38" t="s">
        <v>490</v>
      </c>
      <c r="F1384" s="38"/>
      <c r="G1384" s="38" t="s">
        <v>51</v>
      </c>
      <c r="H1384" s="39" t="n">
        <v>1</v>
      </c>
      <c r="I1384" s="40" t="n">
        <v>55.67</v>
      </c>
      <c r="J1384" s="40" t="n">
        <v>55.67</v>
      </c>
    </row>
    <row r="1385" customFormat="false" ht="29" hidden="false" customHeight="true" outlineLevel="0" collapsed="false">
      <c r="A1385" s="41" t="s">
        <v>451</v>
      </c>
      <c r="B1385" s="41" t="s">
        <v>479</v>
      </c>
      <c r="C1385" s="41" t="s">
        <v>49</v>
      </c>
      <c r="D1385" s="41" t="s">
        <v>480</v>
      </c>
      <c r="E1385" s="41" t="s">
        <v>457</v>
      </c>
      <c r="F1385" s="41"/>
      <c r="G1385" s="41" t="s">
        <v>458</v>
      </c>
      <c r="H1385" s="42" t="n">
        <v>0.117</v>
      </c>
      <c r="I1385" s="43" t="n">
        <v>17.28</v>
      </c>
      <c r="J1385" s="43" t="n">
        <v>2.02</v>
      </c>
    </row>
    <row r="1386" customFormat="false" ht="29" hidden="false" customHeight="true" outlineLevel="0" collapsed="false">
      <c r="A1386" s="41" t="s">
        <v>451</v>
      </c>
      <c r="B1386" s="41" t="s">
        <v>455</v>
      </c>
      <c r="C1386" s="41" t="s">
        <v>49</v>
      </c>
      <c r="D1386" s="41" t="s">
        <v>456</v>
      </c>
      <c r="E1386" s="41" t="s">
        <v>457</v>
      </c>
      <c r="F1386" s="41"/>
      <c r="G1386" s="41" t="s">
        <v>458</v>
      </c>
      <c r="H1386" s="42" t="n">
        <v>0.638</v>
      </c>
      <c r="I1386" s="43" t="n">
        <v>20.94</v>
      </c>
      <c r="J1386" s="43" t="n">
        <v>13.35</v>
      </c>
    </row>
    <row r="1387" customFormat="false" ht="43.5" hidden="false" customHeight="true" outlineLevel="0" collapsed="false">
      <c r="A1387" s="41" t="s">
        <v>451</v>
      </c>
      <c r="B1387" s="41" t="s">
        <v>705</v>
      </c>
      <c r="C1387" s="41" t="s">
        <v>49</v>
      </c>
      <c r="D1387" s="41" t="s">
        <v>706</v>
      </c>
      <c r="E1387" s="41" t="s">
        <v>490</v>
      </c>
      <c r="F1387" s="41"/>
      <c r="G1387" s="41" t="s">
        <v>51</v>
      </c>
      <c r="H1387" s="42" t="n">
        <v>0.094</v>
      </c>
      <c r="I1387" s="43" t="n">
        <v>237.95</v>
      </c>
      <c r="J1387" s="43" t="n">
        <v>22.36</v>
      </c>
    </row>
    <row r="1388" customFormat="false" ht="29" hidden="false" customHeight="true" outlineLevel="0" collapsed="false">
      <c r="A1388" s="44" t="s">
        <v>461</v>
      </c>
      <c r="B1388" s="44" t="s">
        <v>707</v>
      </c>
      <c r="C1388" s="44" t="s">
        <v>49</v>
      </c>
      <c r="D1388" s="44" t="s">
        <v>708</v>
      </c>
      <c r="E1388" s="44" t="s">
        <v>464</v>
      </c>
      <c r="F1388" s="44"/>
      <c r="G1388" s="44" t="s">
        <v>642</v>
      </c>
      <c r="H1388" s="45" t="n">
        <v>0.004</v>
      </c>
      <c r="I1388" s="46" t="n">
        <v>8.72</v>
      </c>
      <c r="J1388" s="46" t="n">
        <v>0.03</v>
      </c>
    </row>
    <row r="1389" customFormat="false" ht="29" hidden="false" customHeight="true" outlineLevel="0" collapsed="false">
      <c r="A1389" s="44" t="s">
        <v>461</v>
      </c>
      <c r="B1389" s="44" t="s">
        <v>709</v>
      </c>
      <c r="C1389" s="44" t="s">
        <v>49</v>
      </c>
      <c r="D1389" s="44" t="s">
        <v>710</v>
      </c>
      <c r="E1389" s="44" t="s">
        <v>499</v>
      </c>
      <c r="F1389" s="44"/>
      <c r="G1389" s="44" t="s">
        <v>711</v>
      </c>
      <c r="H1389" s="45" t="n">
        <v>0.196</v>
      </c>
      <c r="I1389" s="46" t="n">
        <v>19.13</v>
      </c>
      <c r="J1389" s="46" t="n">
        <v>3.74</v>
      </c>
    </row>
    <row r="1390" customFormat="false" ht="43.5" hidden="false" customHeight="true" outlineLevel="0" collapsed="false">
      <c r="A1390" s="44" t="s">
        <v>461</v>
      </c>
      <c r="B1390" s="44" t="s">
        <v>712</v>
      </c>
      <c r="C1390" s="44" t="s">
        <v>49</v>
      </c>
      <c r="D1390" s="44" t="s">
        <v>713</v>
      </c>
      <c r="E1390" s="44" t="s">
        <v>499</v>
      </c>
      <c r="F1390" s="44"/>
      <c r="G1390" s="44" t="s">
        <v>711</v>
      </c>
      <c r="H1390" s="45" t="n">
        <v>0.393</v>
      </c>
      <c r="I1390" s="46" t="n">
        <v>20</v>
      </c>
      <c r="J1390" s="46" t="n">
        <v>7.86</v>
      </c>
    </row>
    <row r="1391" customFormat="false" ht="43.5" hidden="false" customHeight="true" outlineLevel="0" collapsed="false">
      <c r="A1391" s="44" t="s">
        <v>461</v>
      </c>
      <c r="B1391" s="44" t="s">
        <v>714</v>
      </c>
      <c r="C1391" s="44" t="s">
        <v>49</v>
      </c>
      <c r="D1391" s="44" t="s">
        <v>715</v>
      </c>
      <c r="E1391" s="44" t="s">
        <v>499</v>
      </c>
      <c r="F1391" s="44"/>
      <c r="G1391" s="44" t="s">
        <v>58</v>
      </c>
      <c r="H1391" s="45" t="n">
        <v>0.785</v>
      </c>
      <c r="I1391" s="46" t="n">
        <v>7.36</v>
      </c>
      <c r="J1391" s="46" t="n">
        <v>5.77</v>
      </c>
    </row>
    <row r="1392" customFormat="false" ht="29" hidden="false" customHeight="true" outlineLevel="0" collapsed="false">
      <c r="A1392" s="44" t="s">
        <v>461</v>
      </c>
      <c r="B1392" s="44" t="s">
        <v>716</v>
      </c>
      <c r="C1392" s="44" t="s">
        <v>49</v>
      </c>
      <c r="D1392" s="44" t="s">
        <v>717</v>
      </c>
      <c r="E1392" s="44" t="s">
        <v>464</v>
      </c>
      <c r="F1392" s="44"/>
      <c r="G1392" s="44" t="s">
        <v>158</v>
      </c>
      <c r="H1392" s="45" t="n">
        <v>0.019</v>
      </c>
      <c r="I1392" s="46" t="n">
        <v>28.88</v>
      </c>
      <c r="J1392" s="46" t="n">
        <v>0.54</v>
      </c>
    </row>
    <row r="1393" customFormat="false" ht="15" hidden="false" customHeight="false" outlineLevel="0" collapsed="false">
      <c r="A1393" s="47"/>
      <c r="B1393" s="47"/>
      <c r="C1393" s="47"/>
      <c r="D1393" s="47"/>
      <c r="E1393" s="47" t="s">
        <v>471</v>
      </c>
      <c r="F1393" s="48" t="n">
        <v>7.51863454682943</v>
      </c>
      <c r="G1393" s="47" t="s">
        <v>472</v>
      </c>
      <c r="H1393" s="49" t="n">
        <v>6.4</v>
      </c>
      <c r="I1393" s="47" t="s">
        <v>473</v>
      </c>
      <c r="J1393" s="48" t="n">
        <v>13.92</v>
      </c>
    </row>
    <row r="1394" customFormat="false" ht="29" hidden="false" customHeight="true" outlineLevel="0" collapsed="false">
      <c r="A1394" s="47"/>
      <c r="B1394" s="47"/>
      <c r="C1394" s="47"/>
      <c r="D1394" s="47"/>
      <c r="E1394" s="47" t="s">
        <v>474</v>
      </c>
      <c r="F1394" s="48" t="n">
        <v>14.69</v>
      </c>
      <c r="G1394" s="47"/>
      <c r="H1394" s="50" t="s">
        <v>475</v>
      </c>
      <c r="I1394" s="50"/>
      <c r="J1394" s="48" t="n">
        <v>70.36</v>
      </c>
    </row>
    <row r="1395" customFormat="false" ht="26.85" hidden="false" customHeight="false" outlineLevel="0" collapsed="false">
      <c r="A1395" s="51"/>
      <c r="B1395" s="51"/>
      <c r="C1395" s="51"/>
      <c r="D1395" s="51"/>
      <c r="E1395" s="51"/>
      <c r="F1395" s="51"/>
      <c r="G1395" s="51" t="s">
        <v>476</v>
      </c>
      <c r="H1395" s="52" t="n">
        <v>21.76</v>
      </c>
      <c r="I1395" s="51" t="s">
        <v>477</v>
      </c>
      <c r="J1395" s="53" t="n">
        <v>1531.03</v>
      </c>
    </row>
    <row r="1396" customFormat="false" ht="15" hidden="false" customHeight="false" outlineLevel="0" collapsed="false">
      <c r="A1396" s="54"/>
      <c r="B1396" s="54"/>
      <c r="C1396" s="54"/>
      <c r="D1396" s="54"/>
      <c r="E1396" s="54"/>
      <c r="F1396" s="54"/>
      <c r="G1396" s="54"/>
      <c r="H1396" s="55"/>
      <c r="I1396" s="54"/>
      <c r="J1396" s="54"/>
    </row>
    <row r="1397" customFormat="false" ht="15" hidden="false" customHeight="true" outlineLevel="0" collapsed="false">
      <c r="A1397" s="36" t="s">
        <v>326</v>
      </c>
      <c r="B1397" s="36" t="s">
        <v>39</v>
      </c>
      <c r="C1397" s="36" t="s">
        <v>40</v>
      </c>
      <c r="D1397" s="36" t="s">
        <v>10</v>
      </c>
      <c r="E1397" s="36" t="s">
        <v>448</v>
      </c>
      <c r="F1397" s="36"/>
      <c r="G1397" s="36" t="s">
        <v>41</v>
      </c>
      <c r="H1397" s="37" t="s">
        <v>42</v>
      </c>
      <c r="I1397" s="36" t="s">
        <v>43</v>
      </c>
      <c r="J1397" s="36" t="s">
        <v>11</v>
      </c>
    </row>
    <row r="1398" customFormat="false" ht="43.5" hidden="false" customHeight="true" outlineLevel="0" collapsed="false">
      <c r="A1398" s="38" t="s">
        <v>449</v>
      </c>
      <c r="B1398" s="38" t="s">
        <v>166</v>
      </c>
      <c r="C1398" s="38" t="s">
        <v>49</v>
      </c>
      <c r="D1398" s="38" t="s">
        <v>167</v>
      </c>
      <c r="E1398" s="38" t="s">
        <v>490</v>
      </c>
      <c r="F1398" s="38"/>
      <c r="G1398" s="38" t="s">
        <v>67</v>
      </c>
      <c r="H1398" s="39" t="n">
        <v>1</v>
      </c>
      <c r="I1398" s="40" t="n">
        <v>456.92</v>
      </c>
      <c r="J1398" s="40" t="n">
        <v>456.92</v>
      </c>
    </row>
    <row r="1399" customFormat="false" ht="29" hidden="false" customHeight="true" outlineLevel="0" collapsed="false">
      <c r="A1399" s="41" t="s">
        <v>451</v>
      </c>
      <c r="B1399" s="41" t="s">
        <v>459</v>
      </c>
      <c r="C1399" s="41" t="s">
        <v>49</v>
      </c>
      <c r="D1399" s="41" t="s">
        <v>460</v>
      </c>
      <c r="E1399" s="41" t="s">
        <v>457</v>
      </c>
      <c r="F1399" s="41"/>
      <c r="G1399" s="41" t="s">
        <v>458</v>
      </c>
      <c r="H1399" s="42" t="n">
        <v>2.3117</v>
      </c>
      <c r="I1399" s="43" t="n">
        <v>16.78</v>
      </c>
      <c r="J1399" s="43" t="n">
        <v>38.79</v>
      </c>
    </row>
    <row r="1400" customFormat="false" ht="29" hidden="false" customHeight="true" outlineLevel="0" collapsed="false">
      <c r="A1400" s="41" t="s">
        <v>451</v>
      </c>
      <c r="B1400" s="41" t="s">
        <v>718</v>
      </c>
      <c r="C1400" s="41" t="s">
        <v>49</v>
      </c>
      <c r="D1400" s="41" t="s">
        <v>719</v>
      </c>
      <c r="E1400" s="41" t="s">
        <v>457</v>
      </c>
      <c r="F1400" s="41"/>
      <c r="G1400" s="41" t="s">
        <v>458</v>
      </c>
      <c r="H1400" s="42" t="n">
        <v>1.4637</v>
      </c>
      <c r="I1400" s="43" t="n">
        <v>15.41</v>
      </c>
      <c r="J1400" s="43" t="n">
        <v>22.55</v>
      </c>
    </row>
    <row r="1401" customFormat="false" ht="43.5" hidden="false" customHeight="true" outlineLevel="0" collapsed="false">
      <c r="A1401" s="41" t="s">
        <v>451</v>
      </c>
      <c r="B1401" s="41" t="s">
        <v>720</v>
      </c>
      <c r="C1401" s="41" t="s">
        <v>49</v>
      </c>
      <c r="D1401" s="41" t="s">
        <v>721</v>
      </c>
      <c r="E1401" s="41" t="s">
        <v>483</v>
      </c>
      <c r="F1401" s="41"/>
      <c r="G1401" s="41" t="s">
        <v>484</v>
      </c>
      <c r="H1401" s="42" t="n">
        <v>0.7534</v>
      </c>
      <c r="I1401" s="43" t="n">
        <v>2.23</v>
      </c>
      <c r="J1401" s="43" t="n">
        <v>1.68</v>
      </c>
    </row>
    <row r="1402" customFormat="false" ht="43.5" hidden="false" customHeight="true" outlineLevel="0" collapsed="false">
      <c r="A1402" s="41" t="s">
        <v>451</v>
      </c>
      <c r="B1402" s="41" t="s">
        <v>722</v>
      </c>
      <c r="C1402" s="41" t="s">
        <v>49</v>
      </c>
      <c r="D1402" s="41" t="s">
        <v>723</v>
      </c>
      <c r="E1402" s="41" t="s">
        <v>483</v>
      </c>
      <c r="F1402" s="41"/>
      <c r="G1402" s="41" t="s">
        <v>487</v>
      </c>
      <c r="H1402" s="42" t="n">
        <v>0.7103</v>
      </c>
      <c r="I1402" s="43" t="n">
        <v>0.36</v>
      </c>
      <c r="J1402" s="43" t="n">
        <v>0.25</v>
      </c>
    </row>
    <row r="1403" customFormat="false" ht="29" hidden="false" customHeight="true" outlineLevel="0" collapsed="false">
      <c r="A1403" s="44" t="s">
        <v>461</v>
      </c>
      <c r="B1403" s="44" t="s">
        <v>564</v>
      </c>
      <c r="C1403" s="44" t="s">
        <v>49</v>
      </c>
      <c r="D1403" s="44" t="s">
        <v>565</v>
      </c>
      <c r="E1403" s="44" t="s">
        <v>464</v>
      </c>
      <c r="F1403" s="44"/>
      <c r="G1403" s="44" t="s">
        <v>67</v>
      </c>
      <c r="H1403" s="45" t="n">
        <v>0.7229</v>
      </c>
      <c r="I1403" s="46" t="n">
        <v>95</v>
      </c>
      <c r="J1403" s="46" t="n">
        <v>68.67</v>
      </c>
    </row>
    <row r="1404" customFormat="false" ht="15" hidden="false" customHeight="true" outlineLevel="0" collapsed="false">
      <c r="A1404" s="44" t="s">
        <v>461</v>
      </c>
      <c r="B1404" s="44" t="s">
        <v>724</v>
      </c>
      <c r="C1404" s="44" t="s">
        <v>49</v>
      </c>
      <c r="D1404" s="44" t="s">
        <v>725</v>
      </c>
      <c r="E1404" s="44" t="s">
        <v>464</v>
      </c>
      <c r="F1404" s="44"/>
      <c r="G1404" s="44" t="s">
        <v>158</v>
      </c>
      <c r="H1404" s="45" t="n">
        <v>362.6579</v>
      </c>
      <c r="I1404" s="46" t="n">
        <v>0.77</v>
      </c>
      <c r="J1404" s="46" t="n">
        <v>279.24</v>
      </c>
    </row>
    <row r="1405" customFormat="false" ht="29" hidden="false" customHeight="true" outlineLevel="0" collapsed="false">
      <c r="A1405" s="44" t="s">
        <v>461</v>
      </c>
      <c r="B1405" s="44" t="s">
        <v>726</v>
      </c>
      <c r="C1405" s="44" t="s">
        <v>49</v>
      </c>
      <c r="D1405" s="44" t="s">
        <v>727</v>
      </c>
      <c r="E1405" s="44" t="s">
        <v>464</v>
      </c>
      <c r="F1405" s="44"/>
      <c r="G1405" s="44" t="s">
        <v>67</v>
      </c>
      <c r="H1405" s="45" t="n">
        <v>0.5934</v>
      </c>
      <c r="I1405" s="46" t="n">
        <v>77.09</v>
      </c>
      <c r="J1405" s="46" t="n">
        <v>45.74</v>
      </c>
    </row>
    <row r="1406" customFormat="false" ht="15" hidden="false" customHeight="false" outlineLevel="0" collapsed="false">
      <c r="A1406" s="47"/>
      <c r="B1406" s="47"/>
      <c r="C1406" s="47"/>
      <c r="D1406" s="47"/>
      <c r="E1406" s="47" t="s">
        <v>471</v>
      </c>
      <c r="F1406" s="48" t="n">
        <v>23.3823052824889</v>
      </c>
      <c r="G1406" s="47" t="s">
        <v>472</v>
      </c>
      <c r="H1406" s="49" t="n">
        <v>19.91</v>
      </c>
      <c r="I1406" s="47" t="s">
        <v>473</v>
      </c>
      <c r="J1406" s="48" t="n">
        <v>43.29</v>
      </c>
    </row>
    <row r="1407" customFormat="false" ht="29" hidden="false" customHeight="true" outlineLevel="0" collapsed="false">
      <c r="A1407" s="47"/>
      <c r="B1407" s="47"/>
      <c r="C1407" s="47"/>
      <c r="D1407" s="47"/>
      <c r="E1407" s="47" t="s">
        <v>474</v>
      </c>
      <c r="F1407" s="48" t="n">
        <v>120.62</v>
      </c>
      <c r="G1407" s="47"/>
      <c r="H1407" s="50" t="s">
        <v>475</v>
      </c>
      <c r="I1407" s="50"/>
      <c r="J1407" s="48" t="n">
        <v>577.54</v>
      </c>
    </row>
    <row r="1408" customFormat="false" ht="26.85" hidden="false" customHeight="false" outlineLevel="0" collapsed="false">
      <c r="A1408" s="51"/>
      <c r="B1408" s="51"/>
      <c r="C1408" s="51"/>
      <c r="D1408" s="51"/>
      <c r="E1408" s="51"/>
      <c r="F1408" s="51"/>
      <c r="G1408" s="51" t="s">
        <v>476</v>
      </c>
      <c r="H1408" s="52" t="n">
        <v>12.44</v>
      </c>
      <c r="I1408" s="51" t="s">
        <v>477</v>
      </c>
      <c r="J1408" s="53" t="n">
        <v>7184.59</v>
      </c>
    </row>
    <row r="1409" customFormat="false" ht="15" hidden="false" customHeight="false" outlineLevel="0" collapsed="false">
      <c r="A1409" s="54"/>
      <c r="B1409" s="54"/>
      <c r="C1409" s="54"/>
      <c r="D1409" s="54"/>
      <c r="E1409" s="54"/>
      <c r="F1409" s="54"/>
      <c r="G1409" s="54"/>
      <c r="H1409" s="55"/>
      <c r="I1409" s="54"/>
      <c r="J1409" s="54"/>
    </row>
    <row r="1410" customFormat="false" ht="15" hidden="false" customHeight="true" outlineLevel="0" collapsed="false">
      <c r="A1410" s="36" t="s">
        <v>327</v>
      </c>
      <c r="B1410" s="36" t="s">
        <v>39</v>
      </c>
      <c r="C1410" s="36" t="s">
        <v>40</v>
      </c>
      <c r="D1410" s="36" t="s">
        <v>10</v>
      </c>
      <c r="E1410" s="36" t="s">
        <v>448</v>
      </c>
      <c r="F1410" s="36"/>
      <c r="G1410" s="36" t="s">
        <v>41</v>
      </c>
      <c r="H1410" s="37" t="s">
        <v>42</v>
      </c>
      <c r="I1410" s="36" t="s">
        <v>43</v>
      </c>
      <c r="J1410" s="36" t="s">
        <v>11</v>
      </c>
    </row>
    <row r="1411" customFormat="false" ht="29" hidden="false" customHeight="true" outlineLevel="0" collapsed="false">
      <c r="A1411" s="38" t="s">
        <v>449</v>
      </c>
      <c r="B1411" s="38" t="s">
        <v>169</v>
      </c>
      <c r="C1411" s="38" t="s">
        <v>49</v>
      </c>
      <c r="D1411" s="38" t="s">
        <v>170</v>
      </c>
      <c r="E1411" s="38" t="s">
        <v>490</v>
      </c>
      <c r="F1411" s="38"/>
      <c r="G1411" s="38" t="s">
        <v>67</v>
      </c>
      <c r="H1411" s="39" t="n">
        <v>1</v>
      </c>
      <c r="I1411" s="40" t="n">
        <v>229.78</v>
      </c>
      <c r="J1411" s="40" t="n">
        <v>229.78</v>
      </c>
    </row>
    <row r="1412" customFormat="false" ht="29" hidden="false" customHeight="true" outlineLevel="0" collapsed="false">
      <c r="A1412" s="41" t="s">
        <v>451</v>
      </c>
      <c r="B1412" s="41" t="s">
        <v>455</v>
      </c>
      <c r="C1412" s="41" t="s">
        <v>49</v>
      </c>
      <c r="D1412" s="41" t="s">
        <v>456</v>
      </c>
      <c r="E1412" s="41" t="s">
        <v>457</v>
      </c>
      <c r="F1412" s="41"/>
      <c r="G1412" s="41" t="s">
        <v>458</v>
      </c>
      <c r="H1412" s="42" t="n">
        <v>2.459</v>
      </c>
      <c r="I1412" s="43" t="n">
        <v>20.94</v>
      </c>
      <c r="J1412" s="43" t="n">
        <v>51.49</v>
      </c>
    </row>
    <row r="1413" customFormat="false" ht="29" hidden="false" customHeight="true" outlineLevel="0" collapsed="false">
      <c r="A1413" s="41" t="s">
        <v>451</v>
      </c>
      <c r="B1413" s="41" t="s">
        <v>505</v>
      </c>
      <c r="C1413" s="41" t="s">
        <v>49</v>
      </c>
      <c r="D1413" s="41" t="s">
        <v>506</v>
      </c>
      <c r="E1413" s="41" t="s">
        <v>457</v>
      </c>
      <c r="F1413" s="41"/>
      <c r="G1413" s="41" t="s">
        <v>458</v>
      </c>
      <c r="H1413" s="42" t="n">
        <v>2.459</v>
      </c>
      <c r="I1413" s="43" t="n">
        <v>21.28</v>
      </c>
      <c r="J1413" s="43" t="n">
        <v>52.32</v>
      </c>
    </row>
    <row r="1414" customFormat="false" ht="29" hidden="false" customHeight="true" outlineLevel="0" collapsed="false">
      <c r="A1414" s="41" t="s">
        <v>451</v>
      </c>
      <c r="B1414" s="41" t="s">
        <v>459</v>
      </c>
      <c r="C1414" s="41" t="s">
        <v>49</v>
      </c>
      <c r="D1414" s="41" t="s">
        <v>460</v>
      </c>
      <c r="E1414" s="41" t="s">
        <v>457</v>
      </c>
      <c r="F1414" s="41"/>
      <c r="G1414" s="41" t="s">
        <v>458</v>
      </c>
      <c r="H1414" s="42" t="n">
        <v>7.377</v>
      </c>
      <c r="I1414" s="43" t="n">
        <v>16.78</v>
      </c>
      <c r="J1414" s="43" t="n">
        <v>123.78</v>
      </c>
    </row>
    <row r="1415" customFormat="false" ht="43.5" hidden="false" customHeight="true" outlineLevel="0" collapsed="false">
      <c r="A1415" s="41" t="s">
        <v>451</v>
      </c>
      <c r="B1415" s="41" t="s">
        <v>728</v>
      </c>
      <c r="C1415" s="41" t="s">
        <v>49</v>
      </c>
      <c r="D1415" s="41" t="s">
        <v>729</v>
      </c>
      <c r="E1415" s="41" t="s">
        <v>483</v>
      </c>
      <c r="F1415" s="41"/>
      <c r="G1415" s="41" t="s">
        <v>484</v>
      </c>
      <c r="H1415" s="42" t="n">
        <v>1.042</v>
      </c>
      <c r="I1415" s="43" t="n">
        <v>1.44</v>
      </c>
      <c r="J1415" s="43" t="n">
        <v>1.5</v>
      </c>
    </row>
    <row r="1416" customFormat="false" ht="43.5" hidden="false" customHeight="true" outlineLevel="0" collapsed="false">
      <c r="A1416" s="41" t="s">
        <v>451</v>
      </c>
      <c r="B1416" s="41" t="s">
        <v>730</v>
      </c>
      <c r="C1416" s="41" t="s">
        <v>49</v>
      </c>
      <c r="D1416" s="41" t="s">
        <v>731</v>
      </c>
      <c r="E1416" s="41" t="s">
        <v>483</v>
      </c>
      <c r="F1416" s="41"/>
      <c r="G1416" s="41" t="s">
        <v>487</v>
      </c>
      <c r="H1416" s="42" t="n">
        <v>1.417</v>
      </c>
      <c r="I1416" s="43" t="n">
        <v>0.49</v>
      </c>
      <c r="J1416" s="43" t="n">
        <v>0.69</v>
      </c>
    </row>
    <row r="1417" customFormat="false" ht="15" hidden="false" customHeight="false" outlineLevel="0" collapsed="false">
      <c r="A1417" s="47"/>
      <c r="B1417" s="47"/>
      <c r="C1417" s="47"/>
      <c r="D1417" s="47"/>
      <c r="E1417" s="47" t="s">
        <v>471</v>
      </c>
      <c r="F1417" s="48" t="n">
        <v>88.3817651506968</v>
      </c>
      <c r="G1417" s="47" t="s">
        <v>472</v>
      </c>
      <c r="H1417" s="49" t="n">
        <v>75.25</v>
      </c>
      <c r="I1417" s="47" t="s">
        <v>473</v>
      </c>
      <c r="J1417" s="48" t="n">
        <v>163.63</v>
      </c>
    </row>
    <row r="1418" customFormat="false" ht="29" hidden="false" customHeight="true" outlineLevel="0" collapsed="false">
      <c r="A1418" s="47"/>
      <c r="B1418" s="47"/>
      <c r="C1418" s="47"/>
      <c r="D1418" s="47"/>
      <c r="E1418" s="47" t="s">
        <v>474</v>
      </c>
      <c r="F1418" s="48" t="n">
        <v>60.66</v>
      </c>
      <c r="G1418" s="47"/>
      <c r="H1418" s="50" t="s">
        <v>475</v>
      </c>
      <c r="I1418" s="50"/>
      <c r="J1418" s="48" t="n">
        <v>290.44</v>
      </c>
    </row>
    <row r="1419" customFormat="false" ht="26.85" hidden="false" customHeight="false" outlineLevel="0" collapsed="false">
      <c r="A1419" s="51"/>
      <c r="B1419" s="51"/>
      <c r="C1419" s="51"/>
      <c r="D1419" s="51"/>
      <c r="E1419" s="51"/>
      <c r="F1419" s="51"/>
      <c r="G1419" s="51" t="s">
        <v>476</v>
      </c>
      <c r="H1419" s="52" t="n">
        <v>12.44</v>
      </c>
      <c r="I1419" s="51" t="s">
        <v>477</v>
      </c>
      <c r="J1419" s="53" t="n">
        <v>3613.07</v>
      </c>
    </row>
    <row r="1420" customFormat="false" ht="15" hidden="false" customHeight="false" outlineLevel="0" collapsed="false">
      <c r="A1420" s="54"/>
      <c r="B1420" s="54"/>
      <c r="C1420" s="54"/>
      <c r="D1420" s="54"/>
      <c r="E1420" s="54"/>
      <c r="F1420" s="54"/>
      <c r="G1420" s="54"/>
      <c r="H1420" s="55"/>
      <c r="I1420" s="54"/>
      <c r="J1420" s="54"/>
    </row>
    <row r="1421" customFormat="false" ht="15" hidden="false" customHeight="true" outlineLevel="0" collapsed="false">
      <c r="A1421" s="36" t="s">
        <v>328</v>
      </c>
      <c r="B1421" s="36" t="s">
        <v>39</v>
      </c>
      <c r="C1421" s="36" t="s">
        <v>40</v>
      </c>
      <c r="D1421" s="36" t="s">
        <v>10</v>
      </c>
      <c r="E1421" s="36" t="s">
        <v>448</v>
      </c>
      <c r="F1421" s="36"/>
      <c r="G1421" s="36" t="s">
        <v>41</v>
      </c>
      <c r="H1421" s="37" t="s">
        <v>42</v>
      </c>
      <c r="I1421" s="36" t="s">
        <v>43</v>
      </c>
      <c r="J1421" s="36" t="s">
        <v>11</v>
      </c>
    </row>
    <row r="1422" customFormat="false" ht="29" hidden="false" customHeight="true" outlineLevel="0" collapsed="false">
      <c r="A1422" s="38" t="s">
        <v>449</v>
      </c>
      <c r="B1422" s="38" t="s">
        <v>172</v>
      </c>
      <c r="C1422" s="38" t="s">
        <v>49</v>
      </c>
      <c r="D1422" s="38" t="s">
        <v>173</v>
      </c>
      <c r="E1422" s="38" t="s">
        <v>490</v>
      </c>
      <c r="F1422" s="38"/>
      <c r="G1422" s="38" t="s">
        <v>115</v>
      </c>
      <c r="H1422" s="39" t="n">
        <v>1</v>
      </c>
      <c r="I1422" s="40" t="n">
        <v>35.78</v>
      </c>
      <c r="J1422" s="40" t="n">
        <v>35.78</v>
      </c>
    </row>
    <row r="1423" customFormat="false" ht="58" hidden="false" customHeight="true" outlineLevel="0" collapsed="false">
      <c r="A1423" s="41" t="s">
        <v>451</v>
      </c>
      <c r="B1423" s="41" t="s">
        <v>732</v>
      </c>
      <c r="C1423" s="41" t="s">
        <v>49</v>
      </c>
      <c r="D1423" s="41" t="s">
        <v>733</v>
      </c>
      <c r="E1423" s="41" t="s">
        <v>457</v>
      </c>
      <c r="F1423" s="41"/>
      <c r="G1423" s="41" t="s">
        <v>67</v>
      </c>
      <c r="H1423" s="42" t="n">
        <v>0.0014</v>
      </c>
      <c r="I1423" s="43" t="n">
        <v>505.05</v>
      </c>
      <c r="J1423" s="43" t="n">
        <v>0.7</v>
      </c>
    </row>
    <row r="1424" customFormat="false" ht="29" hidden="false" customHeight="true" outlineLevel="0" collapsed="false">
      <c r="A1424" s="41" t="s">
        <v>451</v>
      </c>
      <c r="B1424" s="41" t="s">
        <v>505</v>
      </c>
      <c r="C1424" s="41" t="s">
        <v>49</v>
      </c>
      <c r="D1424" s="41" t="s">
        <v>506</v>
      </c>
      <c r="E1424" s="41" t="s">
        <v>457</v>
      </c>
      <c r="F1424" s="41"/>
      <c r="G1424" s="41" t="s">
        <v>458</v>
      </c>
      <c r="H1424" s="42" t="n">
        <v>0.253</v>
      </c>
      <c r="I1424" s="43" t="n">
        <v>21.28</v>
      </c>
      <c r="J1424" s="43" t="n">
        <v>5.38</v>
      </c>
    </row>
    <row r="1425" customFormat="false" ht="29" hidden="false" customHeight="true" outlineLevel="0" collapsed="false">
      <c r="A1425" s="41" t="s">
        <v>451</v>
      </c>
      <c r="B1425" s="41" t="s">
        <v>459</v>
      </c>
      <c r="C1425" s="41" t="s">
        <v>49</v>
      </c>
      <c r="D1425" s="41" t="s">
        <v>460</v>
      </c>
      <c r="E1425" s="41" t="s">
        <v>457</v>
      </c>
      <c r="F1425" s="41"/>
      <c r="G1425" s="41" t="s">
        <v>458</v>
      </c>
      <c r="H1425" s="42" t="n">
        <v>0.126</v>
      </c>
      <c r="I1425" s="43" t="n">
        <v>16.78</v>
      </c>
      <c r="J1425" s="43" t="n">
        <v>2.11</v>
      </c>
    </row>
    <row r="1426" customFormat="false" ht="43.5" hidden="false" customHeight="true" outlineLevel="0" collapsed="false">
      <c r="A1426" s="41" t="s">
        <v>451</v>
      </c>
      <c r="B1426" s="41" t="s">
        <v>734</v>
      </c>
      <c r="C1426" s="41" t="s">
        <v>49</v>
      </c>
      <c r="D1426" s="41" t="s">
        <v>735</v>
      </c>
      <c r="E1426" s="41" t="s">
        <v>490</v>
      </c>
      <c r="F1426" s="41"/>
      <c r="G1426" s="41" t="s">
        <v>67</v>
      </c>
      <c r="H1426" s="42" t="n">
        <v>0.0114</v>
      </c>
      <c r="I1426" s="43" t="n">
        <v>523.77</v>
      </c>
      <c r="J1426" s="43" t="n">
        <v>5.97</v>
      </c>
    </row>
    <row r="1427" customFormat="false" ht="29" hidden="false" customHeight="true" outlineLevel="0" collapsed="false">
      <c r="A1427" s="41" t="s">
        <v>451</v>
      </c>
      <c r="B1427" s="41" t="s">
        <v>703</v>
      </c>
      <c r="C1427" s="41" t="s">
        <v>49</v>
      </c>
      <c r="D1427" s="41" t="s">
        <v>704</v>
      </c>
      <c r="E1427" s="41" t="s">
        <v>490</v>
      </c>
      <c r="F1427" s="41"/>
      <c r="G1427" s="41" t="s">
        <v>158</v>
      </c>
      <c r="H1427" s="42" t="n">
        <v>0.79</v>
      </c>
      <c r="I1427" s="43" t="n">
        <v>11.5</v>
      </c>
      <c r="J1427" s="43" t="n">
        <v>9.08</v>
      </c>
    </row>
    <row r="1428" customFormat="false" ht="29" hidden="false" customHeight="true" outlineLevel="0" collapsed="false">
      <c r="A1428" s="44" t="s">
        <v>461</v>
      </c>
      <c r="B1428" s="44" t="s">
        <v>736</v>
      </c>
      <c r="C1428" s="44" t="s">
        <v>49</v>
      </c>
      <c r="D1428" s="44" t="s">
        <v>737</v>
      </c>
      <c r="E1428" s="44" t="s">
        <v>464</v>
      </c>
      <c r="F1428" s="44"/>
      <c r="G1428" s="44" t="s">
        <v>79</v>
      </c>
      <c r="H1428" s="45" t="n">
        <v>5.34</v>
      </c>
      <c r="I1428" s="46" t="n">
        <v>2.35</v>
      </c>
      <c r="J1428" s="46" t="n">
        <v>12.54</v>
      </c>
    </row>
    <row r="1429" customFormat="false" ht="15" hidden="false" customHeight="false" outlineLevel="0" collapsed="false">
      <c r="A1429" s="47"/>
      <c r="B1429" s="47"/>
      <c r="C1429" s="47"/>
      <c r="D1429" s="47"/>
      <c r="E1429" s="47" t="s">
        <v>471</v>
      </c>
      <c r="F1429" s="48" t="n">
        <v>3.40823160851248</v>
      </c>
      <c r="G1429" s="47" t="s">
        <v>472</v>
      </c>
      <c r="H1429" s="49" t="n">
        <v>2.9</v>
      </c>
      <c r="I1429" s="47" t="s">
        <v>473</v>
      </c>
      <c r="J1429" s="48" t="n">
        <v>6.31</v>
      </c>
    </row>
    <row r="1430" customFormat="false" ht="29" hidden="false" customHeight="true" outlineLevel="0" collapsed="false">
      <c r="A1430" s="47"/>
      <c r="B1430" s="47"/>
      <c r="C1430" s="47"/>
      <c r="D1430" s="47"/>
      <c r="E1430" s="47" t="s">
        <v>474</v>
      </c>
      <c r="F1430" s="48" t="n">
        <v>9.44</v>
      </c>
      <c r="G1430" s="47"/>
      <c r="H1430" s="50" t="s">
        <v>475</v>
      </c>
      <c r="I1430" s="50"/>
      <c r="J1430" s="48" t="n">
        <v>45.22</v>
      </c>
    </row>
    <row r="1431" customFormat="false" ht="26.85" hidden="false" customHeight="false" outlineLevel="0" collapsed="false">
      <c r="A1431" s="51"/>
      <c r="B1431" s="51"/>
      <c r="C1431" s="51"/>
      <c r="D1431" s="51"/>
      <c r="E1431" s="51"/>
      <c r="F1431" s="51"/>
      <c r="G1431" s="51" t="s">
        <v>476</v>
      </c>
      <c r="H1431" s="52" t="n">
        <v>141</v>
      </c>
      <c r="I1431" s="51" t="s">
        <v>477</v>
      </c>
      <c r="J1431" s="53" t="n">
        <v>6376.02</v>
      </c>
    </row>
    <row r="1432" customFormat="false" ht="15" hidden="false" customHeight="false" outlineLevel="0" collapsed="false">
      <c r="A1432" s="54"/>
      <c r="B1432" s="54"/>
      <c r="C1432" s="54"/>
      <c r="D1432" s="54"/>
      <c r="E1432" s="54"/>
      <c r="F1432" s="54"/>
      <c r="G1432" s="54"/>
      <c r="H1432" s="55"/>
      <c r="I1432" s="54"/>
      <c r="J1432" s="54"/>
    </row>
    <row r="1433" customFormat="false" ht="15" hidden="false" customHeight="true" outlineLevel="0" collapsed="false">
      <c r="A1433" s="36" t="s">
        <v>329</v>
      </c>
      <c r="B1433" s="36" t="s">
        <v>39</v>
      </c>
      <c r="C1433" s="36" t="s">
        <v>40</v>
      </c>
      <c r="D1433" s="36" t="s">
        <v>10</v>
      </c>
      <c r="E1433" s="36" t="s">
        <v>448</v>
      </c>
      <c r="F1433" s="36"/>
      <c r="G1433" s="36" t="s">
        <v>41</v>
      </c>
      <c r="H1433" s="37" t="s">
        <v>42</v>
      </c>
      <c r="I1433" s="36" t="s">
        <v>43</v>
      </c>
      <c r="J1433" s="36" t="s">
        <v>11</v>
      </c>
    </row>
    <row r="1434" customFormat="false" ht="58" hidden="false" customHeight="true" outlineLevel="0" collapsed="false">
      <c r="A1434" s="38" t="s">
        <v>449</v>
      </c>
      <c r="B1434" s="38" t="s">
        <v>175</v>
      </c>
      <c r="C1434" s="38" t="s">
        <v>49</v>
      </c>
      <c r="D1434" s="38" t="s">
        <v>176</v>
      </c>
      <c r="E1434" s="38" t="s">
        <v>738</v>
      </c>
      <c r="F1434" s="38"/>
      <c r="G1434" s="38" t="s">
        <v>51</v>
      </c>
      <c r="H1434" s="39" t="n">
        <v>1</v>
      </c>
      <c r="I1434" s="40" t="n">
        <v>74.83</v>
      </c>
      <c r="J1434" s="40" t="n">
        <v>74.83</v>
      </c>
    </row>
    <row r="1435" customFormat="false" ht="58" hidden="false" customHeight="true" outlineLevel="0" collapsed="false">
      <c r="A1435" s="41" t="s">
        <v>451</v>
      </c>
      <c r="B1435" s="41" t="s">
        <v>739</v>
      </c>
      <c r="C1435" s="41" t="s">
        <v>49</v>
      </c>
      <c r="D1435" s="41" t="s">
        <v>740</v>
      </c>
      <c r="E1435" s="41" t="s">
        <v>457</v>
      </c>
      <c r="F1435" s="41"/>
      <c r="G1435" s="41" t="s">
        <v>67</v>
      </c>
      <c r="H1435" s="42" t="n">
        <v>0.0091</v>
      </c>
      <c r="I1435" s="43" t="n">
        <v>530.66</v>
      </c>
      <c r="J1435" s="43" t="n">
        <v>4.82</v>
      </c>
    </row>
    <row r="1436" customFormat="false" ht="29" hidden="false" customHeight="true" outlineLevel="0" collapsed="false">
      <c r="A1436" s="41" t="s">
        <v>451</v>
      </c>
      <c r="B1436" s="41" t="s">
        <v>505</v>
      </c>
      <c r="C1436" s="41" t="s">
        <v>49</v>
      </c>
      <c r="D1436" s="41" t="s">
        <v>506</v>
      </c>
      <c r="E1436" s="41" t="s">
        <v>457</v>
      </c>
      <c r="F1436" s="41"/>
      <c r="G1436" s="41" t="s">
        <v>458</v>
      </c>
      <c r="H1436" s="42" t="n">
        <v>1.61</v>
      </c>
      <c r="I1436" s="43" t="n">
        <v>21.28</v>
      </c>
      <c r="J1436" s="43" t="n">
        <v>34.26</v>
      </c>
    </row>
    <row r="1437" customFormat="false" ht="29" hidden="false" customHeight="true" outlineLevel="0" collapsed="false">
      <c r="A1437" s="41" t="s">
        <v>451</v>
      </c>
      <c r="B1437" s="41" t="s">
        <v>459</v>
      </c>
      <c r="C1437" s="41" t="s">
        <v>49</v>
      </c>
      <c r="D1437" s="41" t="s">
        <v>460</v>
      </c>
      <c r="E1437" s="41" t="s">
        <v>457</v>
      </c>
      <c r="F1437" s="41"/>
      <c r="G1437" s="41" t="s">
        <v>458</v>
      </c>
      <c r="H1437" s="42" t="n">
        <v>0.805</v>
      </c>
      <c r="I1437" s="43" t="n">
        <v>16.78</v>
      </c>
      <c r="J1437" s="43" t="n">
        <v>13.5</v>
      </c>
    </row>
    <row r="1438" customFormat="false" ht="43.5" hidden="false" customHeight="true" outlineLevel="0" collapsed="false">
      <c r="A1438" s="44" t="s">
        <v>461</v>
      </c>
      <c r="B1438" s="44" t="s">
        <v>741</v>
      </c>
      <c r="C1438" s="44" t="s">
        <v>49</v>
      </c>
      <c r="D1438" s="44" t="s">
        <v>742</v>
      </c>
      <c r="E1438" s="44" t="s">
        <v>464</v>
      </c>
      <c r="F1438" s="44"/>
      <c r="G1438" s="44" t="s">
        <v>79</v>
      </c>
      <c r="H1438" s="45" t="n">
        <v>28.31</v>
      </c>
      <c r="I1438" s="46" t="n">
        <v>0.73</v>
      </c>
      <c r="J1438" s="46" t="n">
        <v>20.66</v>
      </c>
    </row>
    <row r="1439" customFormat="false" ht="43.5" hidden="false" customHeight="true" outlineLevel="0" collapsed="false">
      <c r="A1439" s="44" t="s">
        <v>461</v>
      </c>
      <c r="B1439" s="44" t="s">
        <v>743</v>
      </c>
      <c r="C1439" s="44" t="s">
        <v>49</v>
      </c>
      <c r="D1439" s="44" t="s">
        <v>744</v>
      </c>
      <c r="E1439" s="44" t="s">
        <v>464</v>
      </c>
      <c r="F1439" s="44"/>
      <c r="G1439" s="44" t="s">
        <v>115</v>
      </c>
      <c r="H1439" s="45" t="n">
        <v>0.42</v>
      </c>
      <c r="I1439" s="46" t="n">
        <v>3.34</v>
      </c>
      <c r="J1439" s="46" t="n">
        <v>1.4</v>
      </c>
    </row>
    <row r="1440" customFormat="false" ht="15" hidden="false" customHeight="true" outlineLevel="0" collapsed="false">
      <c r="A1440" s="44" t="s">
        <v>461</v>
      </c>
      <c r="B1440" s="44" t="s">
        <v>745</v>
      </c>
      <c r="C1440" s="44" t="s">
        <v>49</v>
      </c>
      <c r="D1440" s="44" t="s">
        <v>746</v>
      </c>
      <c r="E1440" s="44" t="s">
        <v>464</v>
      </c>
      <c r="F1440" s="44"/>
      <c r="G1440" s="44" t="s">
        <v>747</v>
      </c>
      <c r="H1440" s="45" t="n">
        <v>0.005</v>
      </c>
      <c r="I1440" s="46" t="n">
        <v>38.74</v>
      </c>
      <c r="J1440" s="46" t="n">
        <v>0.19</v>
      </c>
    </row>
    <row r="1441" customFormat="false" ht="15" hidden="false" customHeight="false" outlineLevel="0" collapsed="false">
      <c r="A1441" s="47"/>
      <c r="B1441" s="47"/>
      <c r="C1441" s="47"/>
      <c r="D1441" s="47"/>
      <c r="E1441" s="47" t="s">
        <v>471</v>
      </c>
      <c r="F1441" s="48" t="n">
        <v>19.1530733498974</v>
      </c>
      <c r="G1441" s="47" t="s">
        <v>472</v>
      </c>
      <c r="H1441" s="49" t="n">
        <v>16.31</v>
      </c>
      <c r="I1441" s="47" t="s">
        <v>473</v>
      </c>
      <c r="J1441" s="48" t="n">
        <v>35.46</v>
      </c>
    </row>
    <row r="1442" customFormat="false" ht="29" hidden="false" customHeight="true" outlineLevel="0" collapsed="false">
      <c r="A1442" s="47"/>
      <c r="B1442" s="47"/>
      <c r="C1442" s="47"/>
      <c r="D1442" s="47"/>
      <c r="E1442" s="47" t="s">
        <v>474</v>
      </c>
      <c r="F1442" s="48" t="n">
        <v>19.75</v>
      </c>
      <c r="G1442" s="47"/>
      <c r="H1442" s="50" t="s">
        <v>475</v>
      </c>
      <c r="I1442" s="50"/>
      <c r="J1442" s="48" t="n">
        <v>94.58</v>
      </c>
    </row>
    <row r="1443" customFormat="false" ht="26.85" hidden="false" customHeight="false" outlineLevel="0" collapsed="false">
      <c r="A1443" s="51"/>
      <c r="B1443" s="51"/>
      <c r="C1443" s="51"/>
      <c r="D1443" s="51"/>
      <c r="E1443" s="51"/>
      <c r="F1443" s="51"/>
      <c r="G1443" s="51" t="s">
        <v>476</v>
      </c>
      <c r="H1443" s="52" t="n">
        <v>42.3</v>
      </c>
      <c r="I1443" s="51" t="s">
        <v>477</v>
      </c>
      <c r="J1443" s="53" t="n">
        <v>4000.73</v>
      </c>
    </row>
    <row r="1444" customFormat="false" ht="15" hidden="false" customHeight="false" outlineLevel="0" collapsed="false">
      <c r="A1444" s="54"/>
      <c r="B1444" s="54"/>
      <c r="C1444" s="54"/>
      <c r="D1444" s="54"/>
      <c r="E1444" s="54"/>
      <c r="F1444" s="54"/>
      <c r="G1444" s="54"/>
      <c r="H1444" s="55"/>
      <c r="I1444" s="54"/>
      <c r="J1444" s="54"/>
    </row>
    <row r="1445" customFormat="false" ht="15" hidden="false" customHeight="true" outlineLevel="0" collapsed="false">
      <c r="A1445" s="36" t="s">
        <v>330</v>
      </c>
      <c r="B1445" s="36" t="s">
        <v>39</v>
      </c>
      <c r="C1445" s="36" t="s">
        <v>40</v>
      </c>
      <c r="D1445" s="36" t="s">
        <v>10</v>
      </c>
      <c r="E1445" s="36" t="s">
        <v>448</v>
      </c>
      <c r="F1445" s="36"/>
      <c r="G1445" s="36" t="s">
        <v>41</v>
      </c>
      <c r="H1445" s="37" t="s">
        <v>42</v>
      </c>
      <c r="I1445" s="36" t="s">
        <v>43</v>
      </c>
      <c r="J1445" s="36" t="s">
        <v>11</v>
      </c>
    </row>
    <row r="1446" customFormat="false" ht="58" hidden="false" customHeight="true" outlineLevel="0" collapsed="false">
      <c r="A1446" s="38" t="s">
        <v>449</v>
      </c>
      <c r="B1446" s="38" t="s">
        <v>178</v>
      </c>
      <c r="C1446" s="38" t="s">
        <v>49</v>
      </c>
      <c r="D1446" s="38" t="s">
        <v>179</v>
      </c>
      <c r="E1446" s="38" t="s">
        <v>748</v>
      </c>
      <c r="F1446" s="38"/>
      <c r="G1446" s="38" t="s">
        <v>51</v>
      </c>
      <c r="H1446" s="39" t="n">
        <v>1</v>
      </c>
      <c r="I1446" s="40" t="n">
        <v>5.55</v>
      </c>
      <c r="J1446" s="40" t="n">
        <v>5.55</v>
      </c>
    </row>
    <row r="1447" customFormat="false" ht="43.5" hidden="false" customHeight="true" outlineLevel="0" collapsed="false">
      <c r="A1447" s="41" t="s">
        <v>451</v>
      </c>
      <c r="B1447" s="41" t="s">
        <v>749</v>
      </c>
      <c r="C1447" s="41" t="s">
        <v>49</v>
      </c>
      <c r="D1447" s="41" t="s">
        <v>750</v>
      </c>
      <c r="E1447" s="41" t="s">
        <v>457</v>
      </c>
      <c r="F1447" s="41"/>
      <c r="G1447" s="41" t="s">
        <v>67</v>
      </c>
      <c r="H1447" s="42" t="n">
        <v>0.0037</v>
      </c>
      <c r="I1447" s="43" t="n">
        <v>489.82</v>
      </c>
      <c r="J1447" s="43" t="n">
        <v>1.81</v>
      </c>
    </row>
    <row r="1448" customFormat="false" ht="29" hidden="false" customHeight="true" outlineLevel="0" collapsed="false">
      <c r="A1448" s="41" t="s">
        <v>451</v>
      </c>
      <c r="B1448" s="41" t="s">
        <v>505</v>
      </c>
      <c r="C1448" s="41" t="s">
        <v>49</v>
      </c>
      <c r="D1448" s="41" t="s">
        <v>506</v>
      </c>
      <c r="E1448" s="41" t="s">
        <v>457</v>
      </c>
      <c r="F1448" s="41"/>
      <c r="G1448" s="41" t="s">
        <v>458</v>
      </c>
      <c r="H1448" s="42" t="n">
        <v>0.1394</v>
      </c>
      <c r="I1448" s="43" t="n">
        <v>21.28</v>
      </c>
      <c r="J1448" s="43" t="n">
        <v>2.96</v>
      </c>
    </row>
    <row r="1449" customFormat="false" ht="29" hidden="false" customHeight="true" outlineLevel="0" collapsed="false">
      <c r="A1449" s="41" t="s">
        <v>451</v>
      </c>
      <c r="B1449" s="41" t="s">
        <v>459</v>
      </c>
      <c r="C1449" s="41" t="s">
        <v>49</v>
      </c>
      <c r="D1449" s="41" t="s">
        <v>460</v>
      </c>
      <c r="E1449" s="41" t="s">
        <v>457</v>
      </c>
      <c r="F1449" s="41"/>
      <c r="G1449" s="41" t="s">
        <v>458</v>
      </c>
      <c r="H1449" s="42" t="n">
        <v>0.0465</v>
      </c>
      <c r="I1449" s="43" t="n">
        <v>16.78</v>
      </c>
      <c r="J1449" s="43" t="n">
        <v>0.78</v>
      </c>
    </row>
    <row r="1450" customFormat="false" ht="15" hidden="false" customHeight="false" outlineLevel="0" collapsed="false">
      <c r="A1450" s="47"/>
      <c r="B1450" s="47"/>
      <c r="C1450" s="47"/>
      <c r="D1450" s="47"/>
      <c r="E1450" s="47" t="s">
        <v>471</v>
      </c>
      <c r="F1450" s="48" t="n">
        <v>1.57718483309928</v>
      </c>
      <c r="G1450" s="47" t="s">
        <v>472</v>
      </c>
      <c r="H1450" s="49" t="n">
        <v>1.34</v>
      </c>
      <c r="I1450" s="47" t="s">
        <v>473</v>
      </c>
      <c r="J1450" s="48" t="n">
        <v>2.92</v>
      </c>
    </row>
    <row r="1451" customFormat="false" ht="29" hidden="false" customHeight="true" outlineLevel="0" collapsed="false">
      <c r="A1451" s="47"/>
      <c r="B1451" s="47"/>
      <c r="C1451" s="47"/>
      <c r="D1451" s="47"/>
      <c r="E1451" s="47" t="s">
        <v>474</v>
      </c>
      <c r="F1451" s="48" t="n">
        <v>1.46</v>
      </c>
      <c r="G1451" s="47"/>
      <c r="H1451" s="50" t="s">
        <v>475</v>
      </c>
      <c r="I1451" s="50"/>
      <c r="J1451" s="48" t="n">
        <v>7.01</v>
      </c>
    </row>
    <row r="1452" customFormat="false" ht="26.85" hidden="false" customHeight="false" outlineLevel="0" collapsed="false">
      <c r="A1452" s="51"/>
      <c r="B1452" s="51"/>
      <c r="C1452" s="51"/>
      <c r="D1452" s="51"/>
      <c r="E1452" s="51"/>
      <c r="F1452" s="51"/>
      <c r="G1452" s="51" t="s">
        <v>476</v>
      </c>
      <c r="H1452" s="52" t="n">
        <v>141</v>
      </c>
      <c r="I1452" s="51" t="s">
        <v>477</v>
      </c>
      <c r="J1452" s="53" t="n">
        <v>988.41</v>
      </c>
    </row>
    <row r="1453" customFormat="false" ht="15" hidden="false" customHeight="false" outlineLevel="0" collapsed="false">
      <c r="A1453" s="54"/>
      <c r="B1453" s="54"/>
      <c r="C1453" s="54"/>
      <c r="D1453" s="54"/>
      <c r="E1453" s="54"/>
      <c r="F1453" s="54"/>
      <c r="G1453" s="54"/>
      <c r="H1453" s="55"/>
      <c r="I1453" s="54"/>
      <c r="J1453" s="54"/>
    </row>
    <row r="1454" customFormat="false" ht="15" hidden="false" customHeight="true" outlineLevel="0" collapsed="false">
      <c r="A1454" s="36" t="s">
        <v>331</v>
      </c>
      <c r="B1454" s="36" t="s">
        <v>39</v>
      </c>
      <c r="C1454" s="36" t="s">
        <v>40</v>
      </c>
      <c r="D1454" s="36" t="s">
        <v>10</v>
      </c>
      <c r="E1454" s="36" t="s">
        <v>448</v>
      </c>
      <c r="F1454" s="36"/>
      <c r="G1454" s="36" t="s">
        <v>41</v>
      </c>
      <c r="H1454" s="37" t="s">
        <v>42</v>
      </c>
      <c r="I1454" s="36" t="s">
        <v>43</v>
      </c>
      <c r="J1454" s="36" t="s">
        <v>11</v>
      </c>
    </row>
    <row r="1455" customFormat="false" ht="72.55" hidden="false" customHeight="true" outlineLevel="0" collapsed="false">
      <c r="A1455" s="38" t="s">
        <v>449</v>
      </c>
      <c r="B1455" s="38" t="s">
        <v>181</v>
      </c>
      <c r="C1455" s="38" t="s">
        <v>49</v>
      </c>
      <c r="D1455" s="38" t="s">
        <v>182</v>
      </c>
      <c r="E1455" s="38" t="s">
        <v>748</v>
      </c>
      <c r="F1455" s="38"/>
      <c r="G1455" s="38" t="s">
        <v>51</v>
      </c>
      <c r="H1455" s="39" t="n">
        <v>1</v>
      </c>
      <c r="I1455" s="40" t="n">
        <v>32.81</v>
      </c>
      <c r="J1455" s="40" t="n">
        <v>32.81</v>
      </c>
    </row>
    <row r="1456" customFormat="false" ht="58" hidden="false" customHeight="true" outlineLevel="0" collapsed="false">
      <c r="A1456" s="41" t="s">
        <v>451</v>
      </c>
      <c r="B1456" s="41" t="s">
        <v>739</v>
      </c>
      <c r="C1456" s="41" t="s">
        <v>49</v>
      </c>
      <c r="D1456" s="41" t="s">
        <v>740</v>
      </c>
      <c r="E1456" s="41" t="s">
        <v>457</v>
      </c>
      <c r="F1456" s="41"/>
      <c r="G1456" s="41" t="s">
        <v>67</v>
      </c>
      <c r="H1456" s="42" t="n">
        <v>0.0376</v>
      </c>
      <c r="I1456" s="43" t="n">
        <v>530.66</v>
      </c>
      <c r="J1456" s="43" t="n">
        <v>19.95</v>
      </c>
    </row>
    <row r="1457" customFormat="false" ht="29" hidden="false" customHeight="true" outlineLevel="0" collapsed="false">
      <c r="A1457" s="41" t="s">
        <v>451</v>
      </c>
      <c r="B1457" s="41" t="s">
        <v>505</v>
      </c>
      <c r="C1457" s="41" t="s">
        <v>49</v>
      </c>
      <c r="D1457" s="41" t="s">
        <v>506</v>
      </c>
      <c r="E1457" s="41" t="s">
        <v>457</v>
      </c>
      <c r="F1457" s="41"/>
      <c r="G1457" s="41" t="s">
        <v>458</v>
      </c>
      <c r="H1457" s="42" t="n">
        <v>0.47</v>
      </c>
      <c r="I1457" s="43" t="n">
        <v>21.28</v>
      </c>
      <c r="J1457" s="43" t="n">
        <v>10</v>
      </c>
    </row>
    <row r="1458" customFormat="false" ht="29" hidden="false" customHeight="true" outlineLevel="0" collapsed="false">
      <c r="A1458" s="41" t="s">
        <v>451</v>
      </c>
      <c r="B1458" s="41" t="s">
        <v>459</v>
      </c>
      <c r="C1458" s="41" t="s">
        <v>49</v>
      </c>
      <c r="D1458" s="41" t="s">
        <v>460</v>
      </c>
      <c r="E1458" s="41" t="s">
        <v>457</v>
      </c>
      <c r="F1458" s="41"/>
      <c r="G1458" s="41" t="s">
        <v>458</v>
      </c>
      <c r="H1458" s="42" t="n">
        <v>0.171</v>
      </c>
      <c r="I1458" s="43" t="n">
        <v>16.78</v>
      </c>
      <c r="J1458" s="43" t="n">
        <v>2.86</v>
      </c>
    </row>
    <row r="1459" customFormat="false" ht="15" hidden="false" customHeight="false" outlineLevel="0" collapsed="false">
      <c r="A1459" s="47"/>
      <c r="B1459" s="47"/>
      <c r="C1459" s="47"/>
      <c r="D1459" s="47"/>
      <c r="E1459" s="47" t="s">
        <v>471</v>
      </c>
      <c r="F1459" s="48" t="n">
        <v>6.14129847682835</v>
      </c>
      <c r="G1459" s="47" t="s">
        <v>472</v>
      </c>
      <c r="H1459" s="49" t="n">
        <v>5.23</v>
      </c>
      <c r="I1459" s="47" t="s">
        <v>473</v>
      </c>
      <c r="J1459" s="48" t="n">
        <v>11.37</v>
      </c>
    </row>
    <row r="1460" customFormat="false" ht="29" hidden="false" customHeight="true" outlineLevel="0" collapsed="false">
      <c r="A1460" s="47"/>
      <c r="B1460" s="47"/>
      <c r="C1460" s="47"/>
      <c r="D1460" s="47"/>
      <c r="E1460" s="47" t="s">
        <v>474</v>
      </c>
      <c r="F1460" s="48" t="n">
        <v>8.66</v>
      </c>
      <c r="G1460" s="47"/>
      <c r="H1460" s="50" t="s">
        <v>475</v>
      </c>
      <c r="I1460" s="50"/>
      <c r="J1460" s="48" t="n">
        <v>41.47</v>
      </c>
    </row>
    <row r="1461" customFormat="false" ht="26.85" hidden="false" customHeight="false" outlineLevel="0" collapsed="false">
      <c r="A1461" s="51"/>
      <c r="B1461" s="51"/>
      <c r="C1461" s="51"/>
      <c r="D1461" s="51"/>
      <c r="E1461" s="51"/>
      <c r="F1461" s="51"/>
      <c r="G1461" s="51" t="s">
        <v>476</v>
      </c>
      <c r="H1461" s="52" t="n">
        <v>141</v>
      </c>
      <c r="I1461" s="51" t="s">
        <v>477</v>
      </c>
      <c r="J1461" s="53" t="n">
        <v>5847.27</v>
      </c>
    </row>
    <row r="1462" customFormat="false" ht="15" hidden="false" customHeight="false" outlineLevel="0" collapsed="false">
      <c r="A1462" s="54"/>
      <c r="B1462" s="54"/>
      <c r="C1462" s="54"/>
      <c r="D1462" s="54"/>
      <c r="E1462" s="54"/>
      <c r="F1462" s="54"/>
      <c r="G1462" s="54"/>
      <c r="H1462" s="55"/>
      <c r="I1462" s="54"/>
      <c r="J1462" s="54"/>
    </row>
    <row r="1463" customFormat="false" ht="15" hidden="false" customHeight="true" outlineLevel="0" collapsed="false">
      <c r="A1463" s="36" t="s">
        <v>332</v>
      </c>
      <c r="B1463" s="36" t="s">
        <v>39</v>
      </c>
      <c r="C1463" s="36" t="s">
        <v>40</v>
      </c>
      <c r="D1463" s="36" t="s">
        <v>10</v>
      </c>
      <c r="E1463" s="36" t="s">
        <v>448</v>
      </c>
      <c r="F1463" s="36"/>
      <c r="G1463" s="36" t="s">
        <v>41</v>
      </c>
      <c r="H1463" s="37" t="s">
        <v>42</v>
      </c>
      <c r="I1463" s="36" t="s">
        <v>43</v>
      </c>
      <c r="J1463" s="36" t="s">
        <v>11</v>
      </c>
    </row>
    <row r="1464" customFormat="false" ht="29" hidden="false" customHeight="true" outlineLevel="0" collapsed="false">
      <c r="A1464" s="38" t="s">
        <v>449</v>
      </c>
      <c r="B1464" s="38" t="s">
        <v>184</v>
      </c>
      <c r="C1464" s="38" t="s">
        <v>49</v>
      </c>
      <c r="D1464" s="38" t="s">
        <v>185</v>
      </c>
      <c r="E1464" s="38" t="s">
        <v>454</v>
      </c>
      <c r="F1464" s="38"/>
      <c r="G1464" s="38" t="s">
        <v>51</v>
      </c>
      <c r="H1464" s="39" t="n">
        <v>1</v>
      </c>
      <c r="I1464" s="40" t="n">
        <v>13.52</v>
      </c>
      <c r="J1464" s="40" t="n">
        <v>13.52</v>
      </c>
    </row>
    <row r="1465" customFormat="false" ht="29" hidden="false" customHeight="true" outlineLevel="0" collapsed="false">
      <c r="A1465" s="41" t="s">
        <v>451</v>
      </c>
      <c r="B1465" s="41" t="s">
        <v>638</v>
      </c>
      <c r="C1465" s="41" t="s">
        <v>49</v>
      </c>
      <c r="D1465" s="41" t="s">
        <v>639</v>
      </c>
      <c r="E1465" s="41" t="s">
        <v>457</v>
      </c>
      <c r="F1465" s="41"/>
      <c r="G1465" s="41" t="s">
        <v>458</v>
      </c>
      <c r="H1465" s="42" t="n">
        <v>0.361</v>
      </c>
      <c r="I1465" s="43" t="n">
        <v>22.53</v>
      </c>
      <c r="J1465" s="43" t="n">
        <v>8.13</v>
      </c>
    </row>
    <row r="1466" customFormat="false" ht="29" hidden="false" customHeight="true" outlineLevel="0" collapsed="false">
      <c r="A1466" s="41" t="s">
        <v>451</v>
      </c>
      <c r="B1466" s="41" t="s">
        <v>459</v>
      </c>
      <c r="C1466" s="41" t="s">
        <v>49</v>
      </c>
      <c r="D1466" s="41" t="s">
        <v>460</v>
      </c>
      <c r="E1466" s="41" t="s">
        <v>457</v>
      </c>
      <c r="F1466" s="41"/>
      <c r="G1466" s="41" t="s">
        <v>458</v>
      </c>
      <c r="H1466" s="42" t="n">
        <v>0.1203</v>
      </c>
      <c r="I1466" s="43" t="n">
        <v>16.78</v>
      </c>
      <c r="J1466" s="43" t="n">
        <v>2.01</v>
      </c>
    </row>
    <row r="1467" customFormat="false" ht="29" hidden="false" customHeight="true" outlineLevel="0" collapsed="false">
      <c r="A1467" s="44" t="s">
        <v>461</v>
      </c>
      <c r="B1467" s="44" t="s">
        <v>751</v>
      </c>
      <c r="C1467" s="44" t="s">
        <v>49</v>
      </c>
      <c r="D1467" s="44" t="s">
        <v>752</v>
      </c>
      <c r="E1467" s="44" t="s">
        <v>464</v>
      </c>
      <c r="F1467" s="44"/>
      <c r="G1467" s="44" t="s">
        <v>79</v>
      </c>
      <c r="H1467" s="45" t="n">
        <v>0.0802</v>
      </c>
      <c r="I1467" s="46" t="n">
        <v>0.83</v>
      </c>
      <c r="J1467" s="46" t="n">
        <v>0.06</v>
      </c>
    </row>
    <row r="1468" customFormat="false" ht="29" hidden="false" customHeight="true" outlineLevel="0" collapsed="false">
      <c r="A1468" s="44" t="s">
        <v>461</v>
      </c>
      <c r="B1468" s="44" t="s">
        <v>753</v>
      </c>
      <c r="C1468" s="44" t="s">
        <v>49</v>
      </c>
      <c r="D1468" s="44" t="s">
        <v>754</v>
      </c>
      <c r="E1468" s="44" t="s">
        <v>464</v>
      </c>
      <c r="F1468" s="44"/>
      <c r="G1468" s="44" t="s">
        <v>158</v>
      </c>
      <c r="H1468" s="45" t="n">
        <v>1.3389</v>
      </c>
      <c r="I1468" s="46" t="n">
        <v>2.48</v>
      </c>
      <c r="J1468" s="46" t="n">
        <v>3.32</v>
      </c>
    </row>
    <row r="1469" customFormat="false" ht="15" hidden="false" customHeight="false" outlineLevel="0" collapsed="false">
      <c r="A1469" s="47"/>
      <c r="B1469" s="47"/>
      <c r="C1469" s="47"/>
      <c r="D1469" s="47"/>
      <c r="E1469" s="47" t="s">
        <v>471</v>
      </c>
      <c r="F1469" s="48" t="n">
        <v>3.83493572431673</v>
      </c>
      <c r="G1469" s="47" t="s">
        <v>472</v>
      </c>
      <c r="H1469" s="49" t="n">
        <v>3.27</v>
      </c>
      <c r="I1469" s="47" t="s">
        <v>473</v>
      </c>
      <c r="J1469" s="48" t="n">
        <v>7.1</v>
      </c>
    </row>
    <row r="1470" customFormat="false" ht="29" hidden="false" customHeight="true" outlineLevel="0" collapsed="false">
      <c r="A1470" s="47"/>
      <c r="B1470" s="47"/>
      <c r="C1470" s="47"/>
      <c r="D1470" s="47"/>
      <c r="E1470" s="47" t="s">
        <v>474</v>
      </c>
      <c r="F1470" s="48" t="n">
        <v>3.56</v>
      </c>
      <c r="G1470" s="47"/>
      <c r="H1470" s="50" t="s">
        <v>475</v>
      </c>
      <c r="I1470" s="50"/>
      <c r="J1470" s="48" t="n">
        <v>17.08</v>
      </c>
    </row>
    <row r="1471" customFormat="false" ht="26.85" hidden="false" customHeight="false" outlineLevel="0" collapsed="false">
      <c r="A1471" s="51"/>
      <c r="B1471" s="51"/>
      <c r="C1471" s="51"/>
      <c r="D1471" s="51"/>
      <c r="E1471" s="51"/>
      <c r="F1471" s="51"/>
      <c r="G1471" s="51" t="s">
        <v>476</v>
      </c>
      <c r="H1471" s="52" t="n">
        <v>141</v>
      </c>
      <c r="I1471" s="51" t="s">
        <v>477</v>
      </c>
      <c r="J1471" s="53" t="n">
        <v>2408.28</v>
      </c>
    </row>
    <row r="1472" customFormat="false" ht="15" hidden="false" customHeight="false" outlineLevel="0" collapsed="false">
      <c r="A1472" s="54"/>
      <c r="B1472" s="54"/>
      <c r="C1472" s="54"/>
      <c r="D1472" s="54"/>
      <c r="E1472" s="54"/>
      <c r="F1472" s="54"/>
      <c r="G1472" s="54"/>
      <c r="H1472" s="55"/>
      <c r="I1472" s="54"/>
      <c r="J1472" s="54"/>
    </row>
    <row r="1473" customFormat="false" ht="15" hidden="false" customHeight="true" outlineLevel="0" collapsed="false">
      <c r="A1473" s="36" t="s">
        <v>333</v>
      </c>
      <c r="B1473" s="36" t="s">
        <v>39</v>
      </c>
      <c r="C1473" s="36" t="s">
        <v>40</v>
      </c>
      <c r="D1473" s="36" t="s">
        <v>10</v>
      </c>
      <c r="E1473" s="36" t="s">
        <v>448</v>
      </c>
      <c r="F1473" s="36"/>
      <c r="G1473" s="36" t="s">
        <v>41</v>
      </c>
      <c r="H1473" s="37" t="s">
        <v>42</v>
      </c>
      <c r="I1473" s="36" t="s">
        <v>43</v>
      </c>
      <c r="J1473" s="36" t="s">
        <v>11</v>
      </c>
    </row>
    <row r="1474" customFormat="false" ht="29" hidden="false" customHeight="true" outlineLevel="0" collapsed="false">
      <c r="A1474" s="38" t="s">
        <v>449</v>
      </c>
      <c r="B1474" s="38" t="s">
        <v>187</v>
      </c>
      <c r="C1474" s="38" t="s">
        <v>49</v>
      </c>
      <c r="D1474" s="38" t="s">
        <v>188</v>
      </c>
      <c r="E1474" s="38" t="s">
        <v>454</v>
      </c>
      <c r="F1474" s="38"/>
      <c r="G1474" s="38" t="s">
        <v>51</v>
      </c>
      <c r="H1474" s="39" t="n">
        <v>1</v>
      </c>
      <c r="I1474" s="40" t="n">
        <v>2.56</v>
      </c>
      <c r="J1474" s="40" t="n">
        <v>2.56</v>
      </c>
    </row>
    <row r="1475" customFormat="false" ht="29" hidden="false" customHeight="true" outlineLevel="0" collapsed="false">
      <c r="A1475" s="41" t="s">
        <v>451</v>
      </c>
      <c r="B1475" s="41" t="s">
        <v>638</v>
      </c>
      <c r="C1475" s="41" t="s">
        <v>49</v>
      </c>
      <c r="D1475" s="41" t="s">
        <v>639</v>
      </c>
      <c r="E1475" s="41" t="s">
        <v>457</v>
      </c>
      <c r="F1475" s="41"/>
      <c r="G1475" s="41" t="s">
        <v>458</v>
      </c>
      <c r="H1475" s="42" t="n">
        <v>0.054</v>
      </c>
      <c r="I1475" s="43" t="n">
        <v>22.53</v>
      </c>
      <c r="J1475" s="43" t="n">
        <v>1.21</v>
      </c>
    </row>
    <row r="1476" customFormat="false" ht="29" hidden="false" customHeight="true" outlineLevel="0" collapsed="false">
      <c r="A1476" s="41" t="s">
        <v>451</v>
      </c>
      <c r="B1476" s="41" t="s">
        <v>459</v>
      </c>
      <c r="C1476" s="41" t="s">
        <v>49</v>
      </c>
      <c r="D1476" s="41" t="s">
        <v>460</v>
      </c>
      <c r="E1476" s="41" t="s">
        <v>457</v>
      </c>
      <c r="F1476" s="41"/>
      <c r="G1476" s="41" t="s">
        <v>458</v>
      </c>
      <c r="H1476" s="42" t="n">
        <v>0.014</v>
      </c>
      <c r="I1476" s="43" t="n">
        <v>16.78</v>
      </c>
      <c r="J1476" s="43" t="n">
        <v>0.23</v>
      </c>
    </row>
    <row r="1477" customFormat="false" ht="15" hidden="false" customHeight="true" outlineLevel="0" collapsed="false">
      <c r="A1477" s="44" t="s">
        <v>461</v>
      </c>
      <c r="B1477" s="44" t="s">
        <v>755</v>
      </c>
      <c r="C1477" s="44" t="s">
        <v>49</v>
      </c>
      <c r="D1477" s="44" t="s">
        <v>756</v>
      </c>
      <c r="E1477" s="44" t="s">
        <v>464</v>
      </c>
      <c r="F1477" s="44"/>
      <c r="G1477" s="44" t="s">
        <v>642</v>
      </c>
      <c r="H1477" s="45" t="n">
        <v>0.16</v>
      </c>
      <c r="I1477" s="46" t="n">
        <v>7.06</v>
      </c>
      <c r="J1477" s="46" t="n">
        <v>1.12</v>
      </c>
    </row>
    <row r="1478" customFormat="false" ht="15" hidden="false" customHeight="false" outlineLevel="0" collapsed="false">
      <c r="A1478" s="47"/>
      <c r="B1478" s="47"/>
      <c r="C1478" s="47"/>
      <c r="D1478" s="47"/>
      <c r="E1478" s="47" t="s">
        <v>471</v>
      </c>
      <c r="F1478" s="48" t="n">
        <v>0.545533110078859</v>
      </c>
      <c r="G1478" s="47" t="s">
        <v>472</v>
      </c>
      <c r="H1478" s="49" t="n">
        <v>0.46</v>
      </c>
      <c r="I1478" s="47" t="s">
        <v>473</v>
      </c>
      <c r="J1478" s="48" t="n">
        <v>1.01</v>
      </c>
    </row>
    <row r="1479" customFormat="false" ht="29" hidden="false" customHeight="true" outlineLevel="0" collapsed="false">
      <c r="A1479" s="47"/>
      <c r="B1479" s="47"/>
      <c r="C1479" s="47"/>
      <c r="D1479" s="47"/>
      <c r="E1479" s="47" t="s">
        <v>474</v>
      </c>
      <c r="F1479" s="48" t="n">
        <v>0.67</v>
      </c>
      <c r="G1479" s="47"/>
      <c r="H1479" s="50" t="s">
        <v>475</v>
      </c>
      <c r="I1479" s="50"/>
      <c r="J1479" s="48" t="n">
        <v>3.23</v>
      </c>
    </row>
    <row r="1480" customFormat="false" ht="26.85" hidden="false" customHeight="false" outlineLevel="0" collapsed="false">
      <c r="A1480" s="51"/>
      <c r="B1480" s="51"/>
      <c r="C1480" s="51"/>
      <c r="D1480" s="51"/>
      <c r="E1480" s="51"/>
      <c r="F1480" s="51"/>
      <c r="G1480" s="51" t="s">
        <v>476</v>
      </c>
      <c r="H1480" s="52" t="n">
        <v>141</v>
      </c>
      <c r="I1480" s="51" t="s">
        <v>477</v>
      </c>
      <c r="J1480" s="53" t="n">
        <v>455.43</v>
      </c>
    </row>
    <row r="1481" customFormat="false" ht="15" hidden="false" customHeight="false" outlineLevel="0" collapsed="false">
      <c r="A1481" s="54"/>
      <c r="B1481" s="54"/>
      <c r="C1481" s="54"/>
      <c r="D1481" s="54"/>
      <c r="E1481" s="54"/>
      <c r="F1481" s="54"/>
      <c r="G1481" s="54"/>
      <c r="H1481" s="55"/>
      <c r="I1481" s="54"/>
      <c r="J1481" s="54"/>
    </row>
    <row r="1482" customFormat="false" ht="15" hidden="false" customHeight="true" outlineLevel="0" collapsed="false">
      <c r="A1482" s="36" t="s">
        <v>334</v>
      </c>
      <c r="B1482" s="36" t="s">
        <v>39</v>
      </c>
      <c r="C1482" s="36" t="s">
        <v>40</v>
      </c>
      <c r="D1482" s="36" t="s">
        <v>10</v>
      </c>
      <c r="E1482" s="36" t="s">
        <v>448</v>
      </c>
      <c r="F1482" s="36"/>
      <c r="G1482" s="36" t="s">
        <v>41</v>
      </c>
      <c r="H1482" s="37" t="s">
        <v>42</v>
      </c>
      <c r="I1482" s="36" t="s">
        <v>43</v>
      </c>
      <c r="J1482" s="36" t="s">
        <v>11</v>
      </c>
    </row>
    <row r="1483" customFormat="false" ht="29" hidden="false" customHeight="true" outlineLevel="0" collapsed="false">
      <c r="A1483" s="38" t="s">
        <v>449</v>
      </c>
      <c r="B1483" s="38" t="s">
        <v>190</v>
      </c>
      <c r="C1483" s="38" t="s">
        <v>49</v>
      </c>
      <c r="D1483" s="38" t="s">
        <v>191</v>
      </c>
      <c r="E1483" s="38" t="s">
        <v>454</v>
      </c>
      <c r="F1483" s="38"/>
      <c r="G1483" s="38" t="s">
        <v>51</v>
      </c>
      <c r="H1483" s="39" t="n">
        <v>1</v>
      </c>
      <c r="I1483" s="40" t="n">
        <v>10.85</v>
      </c>
      <c r="J1483" s="40" t="n">
        <v>10.85</v>
      </c>
    </row>
    <row r="1484" customFormat="false" ht="29" hidden="false" customHeight="true" outlineLevel="0" collapsed="false">
      <c r="A1484" s="41" t="s">
        <v>451</v>
      </c>
      <c r="B1484" s="41" t="s">
        <v>638</v>
      </c>
      <c r="C1484" s="41" t="s">
        <v>49</v>
      </c>
      <c r="D1484" s="41" t="s">
        <v>639</v>
      </c>
      <c r="E1484" s="41" t="s">
        <v>457</v>
      </c>
      <c r="F1484" s="41"/>
      <c r="G1484" s="41" t="s">
        <v>458</v>
      </c>
      <c r="H1484" s="42" t="n">
        <v>0.1631</v>
      </c>
      <c r="I1484" s="43" t="n">
        <v>22.53</v>
      </c>
      <c r="J1484" s="43" t="n">
        <v>3.67</v>
      </c>
    </row>
    <row r="1485" customFormat="false" ht="29" hidden="false" customHeight="true" outlineLevel="0" collapsed="false">
      <c r="A1485" s="41" t="s">
        <v>451</v>
      </c>
      <c r="B1485" s="41" t="s">
        <v>459</v>
      </c>
      <c r="C1485" s="41" t="s">
        <v>49</v>
      </c>
      <c r="D1485" s="41" t="s">
        <v>460</v>
      </c>
      <c r="E1485" s="41" t="s">
        <v>457</v>
      </c>
      <c r="F1485" s="41"/>
      <c r="G1485" s="41" t="s">
        <v>458</v>
      </c>
      <c r="H1485" s="42" t="n">
        <v>0.0544</v>
      </c>
      <c r="I1485" s="43" t="n">
        <v>16.78</v>
      </c>
      <c r="J1485" s="43" t="n">
        <v>0.91</v>
      </c>
    </row>
    <row r="1486" customFormat="false" ht="15" hidden="false" customHeight="true" outlineLevel="0" collapsed="false">
      <c r="A1486" s="44" t="s">
        <v>461</v>
      </c>
      <c r="B1486" s="44" t="s">
        <v>757</v>
      </c>
      <c r="C1486" s="44" t="s">
        <v>49</v>
      </c>
      <c r="D1486" s="44" t="s">
        <v>758</v>
      </c>
      <c r="E1486" s="44" t="s">
        <v>464</v>
      </c>
      <c r="F1486" s="44"/>
      <c r="G1486" s="44" t="s">
        <v>642</v>
      </c>
      <c r="H1486" s="45" t="n">
        <v>0.2285</v>
      </c>
      <c r="I1486" s="46" t="n">
        <v>27.44</v>
      </c>
      <c r="J1486" s="46" t="n">
        <v>6.27</v>
      </c>
    </row>
    <row r="1487" customFormat="false" ht="15" hidden="false" customHeight="false" outlineLevel="0" collapsed="false">
      <c r="A1487" s="47"/>
      <c r="B1487" s="47"/>
      <c r="C1487" s="47"/>
      <c r="D1487" s="47"/>
      <c r="E1487" s="47" t="s">
        <v>471</v>
      </c>
      <c r="F1487" s="48" t="n">
        <v>1.73382305282489</v>
      </c>
      <c r="G1487" s="47" t="s">
        <v>472</v>
      </c>
      <c r="H1487" s="49" t="n">
        <v>1.48</v>
      </c>
      <c r="I1487" s="47" t="s">
        <v>473</v>
      </c>
      <c r="J1487" s="48" t="n">
        <v>3.21</v>
      </c>
    </row>
    <row r="1488" customFormat="false" ht="29" hidden="false" customHeight="true" outlineLevel="0" collapsed="false">
      <c r="A1488" s="47"/>
      <c r="B1488" s="47"/>
      <c r="C1488" s="47"/>
      <c r="D1488" s="47"/>
      <c r="E1488" s="47" t="s">
        <v>474</v>
      </c>
      <c r="F1488" s="48" t="n">
        <v>2.86</v>
      </c>
      <c r="G1488" s="47"/>
      <c r="H1488" s="50" t="s">
        <v>475</v>
      </c>
      <c r="I1488" s="50"/>
      <c r="J1488" s="48" t="n">
        <v>13.71</v>
      </c>
    </row>
    <row r="1489" customFormat="false" ht="26.85" hidden="false" customHeight="false" outlineLevel="0" collapsed="false">
      <c r="A1489" s="51"/>
      <c r="B1489" s="51"/>
      <c r="C1489" s="51"/>
      <c r="D1489" s="51"/>
      <c r="E1489" s="51"/>
      <c r="F1489" s="51"/>
      <c r="G1489" s="51" t="s">
        <v>476</v>
      </c>
      <c r="H1489" s="52" t="n">
        <v>141</v>
      </c>
      <c r="I1489" s="51" t="s">
        <v>477</v>
      </c>
      <c r="J1489" s="53" t="n">
        <v>1933.11</v>
      </c>
    </row>
    <row r="1490" customFormat="false" ht="15" hidden="false" customHeight="false" outlineLevel="0" collapsed="false">
      <c r="A1490" s="54"/>
      <c r="B1490" s="54"/>
      <c r="C1490" s="54"/>
      <c r="D1490" s="54"/>
      <c r="E1490" s="54"/>
      <c r="F1490" s="54"/>
      <c r="G1490" s="54"/>
      <c r="H1490" s="55"/>
      <c r="I1490" s="54"/>
      <c r="J1490" s="54"/>
    </row>
    <row r="1491" customFormat="false" ht="15" hidden="false" customHeight="false" outlineLevel="0" collapsed="false">
      <c r="A1491" s="33" t="s">
        <v>335</v>
      </c>
      <c r="B1491" s="33"/>
      <c r="C1491" s="33"/>
      <c r="D1491" s="33" t="s">
        <v>269</v>
      </c>
      <c r="E1491" s="33"/>
      <c r="F1491" s="33"/>
      <c r="G1491" s="33"/>
      <c r="H1491" s="34"/>
      <c r="I1491" s="33"/>
      <c r="J1491" s="35" t="n">
        <v>14366.35</v>
      </c>
    </row>
    <row r="1492" customFormat="false" ht="15" hidden="false" customHeight="true" outlineLevel="0" collapsed="false">
      <c r="A1492" s="36" t="s">
        <v>336</v>
      </c>
      <c r="B1492" s="36" t="s">
        <v>39</v>
      </c>
      <c r="C1492" s="36" t="s">
        <v>40</v>
      </c>
      <c r="D1492" s="36" t="s">
        <v>10</v>
      </c>
      <c r="E1492" s="36" t="s">
        <v>448</v>
      </c>
      <c r="F1492" s="36"/>
      <c r="G1492" s="36" t="s">
        <v>41</v>
      </c>
      <c r="H1492" s="37" t="s">
        <v>42</v>
      </c>
      <c r="I1492" s="36" t="s">
        <v>43</v>
      </c>
      <c r="J1492" s="36" t="s">
        <v>11</v>
      </c>
    </row>
    <row r="1493" customFormat="false" ht="29" hidden="false" customHeight="true" outlineLevel="0" collapsed="false">
      <c r="A1493" s="38" t="s">
        <v>449</v>
      </c>
      <c r="B1493" s="38" t="s">
        <v>150</v>
      </c>
      <c r="C1493" s="38" t="s">
        <v>49</v>
      </c>
      <c r="D1493" s="38" t="s">
        <v>151</v>
      </c>
      <c r="E1493" s="38" t="s">
        <v>690</v>
      </c>
      <c r="F1493" s="38"/>
      <c r="G1493" s="38" t="s">
        <v>67</v>
      </c>
      <c r="H1493" s="39" t="n">
        <v>1</v>
      </c>
      <c r="I1493" s="40" t="n">
        <v>66.38</v>
      </c>
      <c r="J1493" s="40" t="n">
        <v>66.38</v>
      </c>
    </row>
    <row r="1494" customFormat="false" ht="29" hidden="false" customHeight="true" outlineLevel="0" collapsed="false">
      <c r="A1494" s="41" t="s">
        <v>451</v>
      </c>
      <c r="B1494" s="41" t="s">
        <v>459</v>
      </c>
      <c r="C1494" s="41" t="s">
        <v>49</v>
      </c>
      <c r="D1494" s="41" t="s">
        <v>460</v>
      </c>
      <c r="E1494" s="41" t="s">
        <v>457</v>
      </c>
      <c r="F1494" s="41"/>
      <c r="G1494" s="41" t="s">
        <v>458</v>
      </c>
      <c r="H1494" s="42" t="n">
        <v>3.956</v>
      </c>
      <c r="I1494" s="43" t="n">
        <v>16.78</v>
      </c>
      <c r="J1494" s="43" t="n">
        <v>66.38</v>
      </c>
    </row>
    <row r="1495" customFormat="false" ht="15" hidden="false" customHeight="false" outlineLevel="0" collapsed="false">
      <c r="A1495" s="47"/>
      <c r="B1495" s="47"/>
      <c r="C1495" s="47"/>
      <c r="D1495" s="47"/>
      <c r="E1495" s="47" t="s">
        <v>471</v>
      </c>
      <c r="F1495" s="48" t="n">
        <v>24.8028518958626</v>
      </c>
      <c r="G1495" s="47" t="s">
        <v>472</v>
      </c>
      <c r="H1495" s="49" t="n">
        <v>21.12</v>
      </c>
      <c r="I1495" s="47" t="s">
        <v>473</v>
      </c>
      <c r="J1495" s="48" t="n">
        <v>45.92</v>
      </c>
    </row>
    <row r="1496" customFormat="false" ht="29" hidden="false" customHeight="true" outlineLevel="0" collapsed="false">
      <c r="A1496" s="47"/>
      <c r="B1496" s="47"/>
      <c r="C1496" s="47"/>
      <c r="D1496" s="47"/>
      <c r="E1496" s="47" t="s">
        <v>474</v>
      </c>
      <c r="F1496" s="48" t="n">
        <v>17.52</v>
      </c>
      <c r="G1496" s="47"/>
      <c r="H1496" s="50" t="s">
        <v>475</v>
      </c>
      <c r="I1496" s="50"/>
      <c r="J1496" s="48" t="n">
        <v>83.9</v>
      </c>
    </row>
    <row r="1497" customFormat="false" ht="26.85" hidden="false" customHeight="false" outlineLevel="0" collapsed="false">
      <c r="A1497" s="51"/>
      <c r="B1497" s="51"/>
      <c r="C1497" s="51"/>
      <c r="D1497" s="51"/>
      <c r="E1497" s="51"/>
      <c r="F1497" s="51"/>
      <c r="G1497" s="51" t="s">
        <v>476</v>
      </c>
      <c r="H1497" s="52" t="n">
        <v>1.11</v>
      </c>
      <c r="I1497" s="51" t="s">
        <v>477</v>
      </c>
      <c r="J1497" s="53" t="n">
        <v>93.12</v>
      </c>
    </row>
    <row r="1498" customFormat="false" ht="15" hidden="false" customHeight="false" outlineLevel="0" collapsed="false">
      <c r="A1498" s="54"/>
      <c r="B1498" s="54"/>
      <c r="C1498" s="54"/>
      <c r="D1498" s="54"/>
      <c r="E1498" s="54"/>
      <c r="F1498" s="54"/>
      <c r="G1498" s="54"/>
      <c r="H1498" s="55"/>
      <c r="I1498" s="54"/>
      <c r="J1498" s="54"/>
    </row>
    <row r="1499" customFormat="false" ht="15" hidden="false" customHeight="true" outlineLevel="0" collapsed="false">
      <c r="A1499" s="36" t="s">
        <v>337</v>
      </c>
      <c r="B1499" s="36" t="s">
        <v>39</v>
      </c>
      <c r="C1499" s="36" t="s">
        <v>40</v>
      </c>
      <c r="D1499" s="36" t="s">
        <v>10</v>
      </c>
      <c r="E1499" s="36" t="s">
        <v>448</v>
      </c>
      <c r="F1499" s="36"/>
      <c r="G1499" s="36" t="s">
        <v>41</v>
      </c>
      <c r="H1499" s="37" t="s">
        <v>42</v>
      </c>
      <c r="I1499" s="36" t="s">
        <v>43</v>
      </c>
      <c r="J1499" s="36" t="s">
        <v>11</v>
      </c>
    </row>
    <row r="1500" customFormat="false" ht="58" hidden="false" customHeight="true" outlineLevel="0" collapsed="false">
      <c r="A1500" s="38" t="s">
        <v>449</v>
      </c>
      <c r="B1500" s="38" t="s">
        <v>272</v>
      </c>
      <c r="C1500" s="38" t="s">
        <v>49</v>
      </c>
      <c r="D1500" s="38" t="s">
        <v>273</v>
      </c>
      <c r="E1500" s="38" t="s">
        <v>589</v>
      </c>
      <c r="F1500" s="38"/>
      <c r="G1500" s="38" t="s">
        <v>115</v>
      </c>
      <c r="H1500" s="39" t="n">
        <v>1</v>
      </c>
      <c r="I1500" s="40" t="n">
        <v>114.39</v>
      </c>
      <c r="J1500" s="40" t="n">
        <v>114.39</v>
      </c>
    </row>
    <row r="1501" customFormat="false" ht="29" hidden="false" customHeight="true" outlineLevel="0" collapsed="false">
      <c r="A1501" s="41" t="s">
        <v>451</v>
      </c>
      <c r="B1501" s="41" t="s">
        <v>505</v>
      </c>
      <c r="C1501" s="41" t="s">
        <v>49</v>
      </c>
      <c r="D1501" s="41" t="s">
        <v>506</v>
      </c>
      <c r="E1501" s="41" t="s">
        <v>457</v>
      </c>
      <c r="F1501" s="41"/>
      <c r="G1501" s="41" t="s">
        <v>458</v>
      </c>
      <c r="H1501" s="42" t="n">
        <v>0.1164</v>
      </c>
      <c r="I1501" s="43" t="n">
        <v>21.28</v>
      </c>
      <c r="J1501" s="43" t="n">
        <v>2.47</v>
      </c>
    </row>
    <row r="1502" customFormat="false" ht="29" hidden="false" customHeight="true" outlineLevel="0" collapsed="false">
      <c r="A1502" s="41" t="s">
        <v>451</v>
      </c>
      <c r="B1502" s="41" t="s">
        <v>459</v>
      </c>
      <c r="C1502" s="41" t="s">
        <v>49</v>
      </c>
      <c r="D1502" s="41" t="s">
        <v>460</v>
      </c>
      <c r="E1502" s="41" t="s">
        <v>457</v>
      </c>
      <c r="F1502" s="41"/>
      <c r="G1502" s="41" t="s">
        <v>458</v>
      </c>
      <c r="H1502" s="42" t="n">
        <v>0.3492</v>
      </c>
      <c r="I1502" s="43" t="n">
        <v>16.78</v>
      </c>
      <c r="J1502" s="43" t="n">
        <v>5.85</v>
      </c>
    </row>
    <row r="1503" customFormat="false" ht="72.55" hidden="false" customHeight="true" outlineLevel="0" collapsed="false">
      <c r="A1503" s="41" t="s">
        <v>451</v>
      </c>
      <c r="B1503" s="41" t="s">
        <v>812</v>
      </c>
      <c r="C1503" s="41" t="s">
        <v>49</v>
      </c>
      <c r="D1503" s="41" t="s">
        <v>813</v>
      </c>
      <c r="E1503" s="41" t="s">
        <v>690</v>
      </c>
      <c r="F1503" s="41"/>
      <c r="G1503" s="41" t="s">
        <v>67</v>
      </c>
      <c r="H1503" s="42" t="n">
        <v>0.16</v>
      </c>
      <c r="I1503" s="43" t="n">
        <v>6.37</v>
      </c>
      <c r="J1503" s="43" t="n">
        <v>1.01</v>
      </c>
    </row>
    <row r="1504" customFormat="false" ht="29" hidden="false" customHeight="true" outlineLevel="0" collapsed="false">
      <c r="A1504" s="44" t="s">
        <v>461</v>
      </c>
      <c r="B1504" s="44" t="s">
        <v>814</v>
      </c>
      <c r="C1504" s="44" t="s">
        <v>49</v>
      </c>
      <c r="D1504" s="44" t="s">
        <v>815</v>
      </c>
      <c r="E1504" s="44" t="s">
        <v>464</v>
      </c>
      <c r="F1504" s="44"/>
      <c r="G1504" s="44" t="s">
        <v>79</v>
      </c>
      <c r="H1504" s="45" t="n">
        <v>0.1071</v>
      </c>
      <c r="I1504" s="46" t="n">
        <v>23.11</v>
      </c>
      <c r="J1504" s="46" t="n">
        <v>2.47</v>
      </c>
    </row>
    <row r="1505" customFormat="false" ht="29" hidden="false" customHeight="true" outlineLevel="0" collapsed="false">
      <c r="A1505" s="44" t="s">
        <v>461</v>
      </c>
      <c r="B1505" s="44" t="s">
        <v>816</v>
      </c>
      <c r="C1505" s="44" t="s">
        <v>49</v>
      </c>
      <c r="D1505" s="44" t="s">
        <v>817</v>
      </c>
      <c r="E1505" s="44" t="s">
        <v>464</v>
      </c>
      <c r="F1505" s="44"/>
      <c r="G1505" s="44" t="s">
        <v>79</v>
      </c>
      <c r="H1505" s="45" t="n">
        <v>0.0476</v>
      </c>
      <c r="I1505" s="46" t="n">
        <v>6.31</v>
      </c>
      <c r="J1505" s="46" t="n">
        <v>0.3</v>
      </c>
    </row>
    <row r="1506" customFormat="false" ht="43.5" hidden="false" customHeight="true" outlineLevel="0" collapsed="false">
      <c r="A1506" s="44" t="s">
        <v>461</v>
      </c>
      <c r="B1506" s="44" t="s">
        <v>818</v>
      </c>
      <c r="C1506" s="44" t="s">
        <v>49</v>
      </c>
      <c r="D1506" s="44" t="s">
        <v>819</v>
      </c>
      <c r="E1506" s="44" t="s">
        <v>464</v>
      </c>
      <c r="F1506" s="44"/>
      <c r="G1506" s="44" t="s">
        <v>51</v>
      </c>
      <c r="H1506" s="45" t="n">
        <v>2.3</v>
      </c>
      <c r="I1506" s="46" t="n">
        <v>13.21</v>
      </c>
      <c r="J1506" s="46" t="n">
        <v>30.38</v>
      </c>
    </row>
    <row r="1507" customFormat="false" ht="29" hidden="false" customHeight="true" outlineLevel="0" collapsed="false">
      <c r="A1507" s="44" t="s">
        <v>461</v>
      </c>
      <c r="B1507" s="44" t="s">
        <v>587</v>
      </c>
      <c r="C1507" s="44" t="s">
        <v>49</v>
      </c>
      <c r="D1507" s="44" t="s">
        <v>588</v>
      </c>
      <c r="E1507" s="44" t="s">
        <v>464</v>
      </c>
      <c r="F1507" s="44"/>
      <c r="G1507" s="44" t="s">
        <v>67</v>
      </c>
      <c r="H1507" s="45" t="n">
        <v>0.1674</v>
      </c>
      <c r="I1507" s="46" t="n">
        <v>77.5</v>
      </c>
      <c r="J1507" s="46" t="n">
        <v>12.97</v>
      </c>
    </row>
    <row r="1508" customFormat="false" ht="29" hidden="false" customHeight="true" outlineLevel="0" collapsed="false">
      <c r="A1508" s="44" t="s">
        <v>461</v>
      </c>
      <c r="B1508" s="44" t="s">
        <v>820</v>
      </c>
      <c r="C1508" s="44" t="s">
        <v>49</v>
      </c>
      <c r="D1508" s="44" t="s">
        <v>821</v>
      </c>
      <c r="E1508" s="44" t="s">
        <v>464</v>
      </c>
      <c r="F1508" s="44"/>
      <c r="G1508" s="44" t="s">
        <v>115</v>
      </c>
      <c r="H1508" s="45" t="n">
        <v>1.05</v>
      </c>
      <c r="I1508" s="46" t="n">
        <v>56.14</v>
      </c>
      <c r="J1508" s="46" t="n">
        <v>58.94</v>
      </c>
    </row>
    <row r="1509" customFormat="false" ht="15" hidden="false" customHeight="false" outlineLevel="0" collapsed="false">
      <c r="A1509" s="47"/>
      <c r="B1509" s="47"/>
      <c r="C1509" s="47"/>
      <c r="D1509" s="47"/>
      <c r="E1509" s="47" t="s">
        <v>471</v>
      </c>
      <c r="F1509" s="48" t="n">
        <v>3.32721183968888</v>
      </c>
      <c r="G1509" s="47" t="s">
        <v>472</v>
      </c>
      <c r="H1509" s="49" t="n">
        <v>2.83</v>
      </c>
      <c r="I1509" s="47" t="s">
        <v>473</v>
      </c>
      <c r="J1509" s="48" t="n">
        <v>6.16</v>
      </c>
    </row>
    <row r="1510" customFormat="false" ht="29" hidden="false" customHeight="true" outlineLevel="0" collapsed="false">
      <c r="A1510" s="47"/>
      <c r="B1510" s="47"/>
      <c r="C1510" s="47"/>
      <c r="D1510" s="47"/>
      <c r="E1510" s="47" t="s">
        <v>474</v>
      </c>
      <c r="F1510" s="48" t="n">
        <v>30.19</v>
      </c>
      <c r="G1510" s="47"/>
      <c r="H1510" s="50" t="s">
        <v>475</v>
      </c>
      <c r="I1510" s="50"/>
      <c r="J1510" s="48" t="n">
        <v>144.58</v>
      </c>
    </row>
    <row r="1511" customFormat="false" ht="26.85" hidden="false" customHeight="false" outlineLevel="0" collapsed="false">
      <c r="A1511" s="51"/>
      <c r="B1511" s="51"/>
      <c r="C1511" s="51"/>
      <c r="D1511" s="51"/>
      <c r="E1511" s="51"/>
      <c r="F1511" s="51"/>
      <c r="G1511" s="51" t="s">
        <v>476</v>
      </c>
      <c r="H1511" s="52" t="n">
        <v>61.62</v>
      </c>
      <c r="I1511" s="51" t="s">
        <v>477</v>
      </c>
      <c r="J1511" s="53" t="n">
        <v>8909.01</v>
      </c>
    </row>
    <row r="1512" customFormat="false" ht="15" hidden="false" customHeight="false" outlineLevel="0" collapsed="false">
      <c r="A1512" s="54"/>
      <c r="B1512" s="54"/>
      <c r="C1512" s="54"/>
      <c r="D1512" s="54"/>
      <c r="E1512" s="54"/>
      <c r="F1512" s="54"/>
      <c r="G1512" s="54"/>
      <c r="H1512" s="55"/>
      <c r="I1512" s="54"/>
      <c r="J1512" s="54"/>
    </row>
    <row r="1513" customFormat="false" ht="15" hidden="false" customHeight="true" outlineLevel="0" collapsed="false">
      <c r="A1513" s="36" t="s">
        <v>338</v>
      </c>
      <c r="B1513" s="36" t="s">
        <v>39</v>
      </c>
      <c r="C1513" s="36" t="s">
        <v>40</v>
      </c>
      <c r="D1513" s="36" t="s">
        <v>10</v>
      </c>
      <c r="E1513" s="36" t="s">
        <v>448</v>
      </c>
      <c r="F1513" s="36"/>
      <c r="G1513" s="36" t="s">
        <v>41</v>
      </c>
      <c r="H1513" s="37" t="s">
        <v>42</v>
      </c>
      <c r="I1513" s="36" t="s">
        <v>43</v>
      </c>
      <c r="J1513" s="36" t="s">
        <v>11</v>
      </c>
    </row>
    <row r="1514" customFormat="false" ht="58" hidden="false" customHeight="true" outlineLevel="0" collapsed="false">
      <c r="A1514" s="38" t="s">
        <v>449</v>
      </c>
      <c r="B1514" s="38" t="s">
        <v>275</v>
      </c>
      <c r="C1514" s="38" t="s">
        <v>70</v>
      </c>
      <c r="D1514" s="38" t="s">
        <v>276</v>
      </c>
      <c r="E1514" s="38" t="s">
        <v>589</v>
      </c>
      <c r="F1514" s="38"/>
      <c r="G1514" s="38" t="s">
        <v>115</v>
      </c>
      <c r="H1514" s="39" t="n">
        <v>1</v>
      </c>
      <c r="I1514" s="40" t="n">
        <v>96.73</v>
      </c>
      <c r="J1514" s="40" t="n">
        <v>96.73</v>
      </c>
    </row>
    <row r="1515" customFormat="false" ht="29" hidden="false" customHeight="true" outlineLevel="0" collapsed="false">
      <c r="A1515" s="41" t="s">
        <v>451</v>
      </c>
      <c r="B1515" s="41" t="s">
        <v>505</v>
      </c>
      <c r="C1515" s="41" t="s">
        <v>49</v>
      </c>
      <c r="D1515" s="41" t="s">
        <v>506</v>
      </c>
      <c r="E1515" s="41" t="s">
        <v>457</v>
      </c>
      <c r="F1515" s="41"/>
      <c r="G1515" s="41" t="s">
        <v>458</v>
      </c>
      <c r="H1515" s="42" t="n">
        <v>0.1164</v>
      </c>
      <c r="I1515" s="43" t="n">
        <v>21.28</v>
      </c>
      <c r="J1515" s="43" t="n">
        <v>2.47</v>
      </c>
    </row>
    <row r="1516" customFormat="false" ht="29" hidden="false" customHeight="true" outlineLevel="0" collapsed="false">
      <c r="A1516" s="41" t="s">
        <v>451</v>
      </c>
      <c r="B1516" s="41" t="s">
        <v>459</v>
      </c>
      <c r="C1516" s="41" t="s">
        <v>49</v>
      </c>
      <c r="D1516" s="41" t="s">
        <v>460</v>
      </c>
      <c r="E1516" s="41" t="s">
        <v>457</v>
      </c>
      <c r="F1516" s="41"/>
      <c r="G1516" s="41" t="s">
        <v>458</v>
      </c>
      <c r="H1516" s="42" t="n">
        <v>0.3492</v>
      </c>
      <c r="I1516" s="43" t="n">
        <v>16.78</v>
      </c>
      <c r="J1516" s="43" t="n">
        <v>5.85</v>
      </c>
    </row>
    <row r="1517" customFormat="false" ht="72.55" hidden="false" customHeight="true" outlineLevel="0" collapsed="false">
      <c r="A1517" s="41" t="s">
        <v>451</v>
      </c>
      <c r="B1517" s="41" t="s">
        <v>812</v>
      </c>
      <c r="C1517" s="41" t="s">
        <v>49</v>
      </c>
      <c r="D1517" s="41" t="s">
        <v>813</v>
      </c>
      <c r="E1517" s="41" t="s">
        <v>690</v>
      </c>
      <c r="F1517" s="41"/>
      <c r="G1517" s="41" t="s">
        <v>67</v>
      </c>
      <c r="H1517" s="42" t="n">
        <v>0.16</v>
      </c>
      <c r="I1517" s="43" t="n">
        <v>6.37</v>
      </c>
      <c r="J1517" s="43" t="n">
        <v>1.01</v>
      </c>
    </row>
    <row r="1518" customFormat="false" ht="29" hidden="false" customHeight="true" outlineLevel="0" collapsed="false">
      <c r="A1518" s="44" t="s">
        <v>461</v>
      </c>
      <c r="B1518" s="44" t="s">
        <v>587</v>
      </c>
      <c r="C1518" s="44" t="s">
        <v>49</v>
      </c>
      <c r="D1518" s="44" t="s">
        <v>588</v>
      </c>
      <c r="E1518" s="44" t="s">
        <v>464</v>
      </c>
      <c r="F1518" s="44"/>
      <c r="G1518" s="44" t="s">
        <v>67</v>
      </c>
      <c r="H1518" s="45" t="n">
        <v>0.1674</v>
      </c>
      <c r="I1518" s="46" t="n">
        <v>77.5</v>
      </c>
      <c r="J1518" s="46" t="n">
        <v>12.97</v>
      </c>
    </row>
    <row r="1519" customFormat="false" ht="29" hidden="false" customHeight="true" outlineLevel="0" collapsed="false">
      <c r="A1519" s="44" t="s">
        <v>461</v>
      </c>
      <c r="B1519" s="44" t="s">
        <v>822</v>
      </c>
      <c r="C1519" s="44" t="s">
        <v>74</v>
      </c>
      <c r="D1519" s="44" t="s">
        <v>823</v>
      </c>
      <c r="E1519" s="44" t="s">
        <v>464</v>
      </c>
      <c r="F1519" s="44"/>
      <c r="G1519" s="44" t="s">
        <v>79</v>
      </c>
      <c r="H1519" s="45" t="n">
        <v>0.1071</v>
      </c>
      <c r="I1519" s="46" t="n">
        <v>183.83</v>
      </c>
      <c r="J1519" s="46" t="n">
        <v>19.68</v>
      </c>
    </row>
    <row r="1520" customFormat="false" ht="29" hidden="false" customHeight="true" outlineLevel="0" collapsed="false">
      <c r="A1520" s="44" t="s">
        <v>461</v>
      </c>
      <c r="B1520" s="44" t="s">
        <v>824</v>
      </c>
      <c r="C1520" s="44" t="s">
        <v>49</v>
      </c>
      <c r="D1520" s="44" t="s">
        <v>825</v>
      </c>
      <c r="E1520" s="44" t="s">
        <v>464</v>
      </c>
      <c r="F1520" s="44"/>
      <c r="G1520" s="44" t="s">
        <v>79</v>
      </c>
      <c r="H1520" s="45" t="n">
        <v>0.0476</v>
      </c>
      <c r="I1520" s="46" t="n">
        <v>31.56</v>
      </c>
      <c r="J1520" s="46" t="n">
        <v>1.5</v>
      </c>
    </row>
    <row r="1521" customFormat="false" ht="43.5" hidden="false" customHeight="true" outlineLevel="0" collapsed="false">
      <c r="A1521" s="44" t="s">
        <v>461</v>
      </c>
      <c r="B1521" s="44" t="s">
        <v>818</v>
      </c>
      <c r="C1521" s="44" t="s">
        <v>49</v>
      </c>
      <c r="D1521" s="44" t="s">
        <v>819</v>
      </c>
      <c r="E1521" s="44" t="s">
        <v>464</v>
      </c>
      <c r="F1521" s="44"/>
      <c r="G1521" s="44" t="s">
        <v>51</v>
      </c>
      <c r="H1521" s="45" t="n">
        <v>2.3</v>
      </c>
      <c r="I1521" s="46" t="n">
        <v>13.21</v>
      </c>
      <c r="J1521" s="46" t="n">
        <v>30.38</v>
      </c>
    </row>
    <row r="1522" customFormat="false" ht="29" hidden="false" customHeight="true" outlineLevel="0" collapsed="false">
      <c r="A1522" s="44" t="s">
        <v>461</v>
      </c>
      <c r="B1522" s="44" t="s">
        <v>612</v>
      </c>
      <c r="C1522" s="44" t="s">
        <v>74</v>
      </c>
      <c r="D1522" s="44" t="s">
        <v>826</v>
      </c>
      <c r="E1522" s="44" t="s">
        <v>464</v>
      </c>
      <c r="F1522" s="44"/>
      <c r="G1522" s="44" t="s">
        <v>115</v>
      </c>
      <c r="H1522" s="45" t="n">
        <v>1.05</v>
      </c>
      <c r="I1522" s="46" t="n">
        <v>21.79</v>
      </c>
      <c r="J1522" s="46" t="n">
        <v>22.87</v>
      </c>
    </row>
    <row r="1523" customFormat="false" ht="15" hidden="false" customHeight="false" outlineLevel="0" collapsed="false">
      <c r="A1523" s="47"/>
      <c r="B1523" s="47"/>
      <c r="C1523" s="47"/>
      <c r="D1523" s="47"/>
      <c r="E1523" s="47" t="s">
        <v>471</v>
      </c>
      <c r="F1523" s="48" t="n">
        <v>3.32721183968888</v>
      </c>
      <c r="G1523" s="47" t="s">
        <v>472</v>
      </c>
      <c r="H1523" s="49" t="n">
        <v>2.83</v>
      </c>
      <c r="I1523" s="47" t="s">
        <v>473</v>
      </c>
      <c r="J1523" s="48" t="n">
        <v>6.16</v>
      </c>
    </row>
    <row r="1524" customFormat="false" ht="29" hidden="false" customHeight="true" outlineLevel="0" collapsed="false">
      <c r="A1524" s="47"/>
      <c r="B1524" s="47"/>
      <c r="C1524" s="47"/>
      <c r="D1524" s="47"/>
      <c r="E1524" s="47" t="s">
        <v>474</v>
      </c>
      <c r="F1524" s="48" t="n">
        <v>25.53</v>
      </c>
      <c r="G1524" s="47"/>
      <c r="H1524" s="50" t="s">
        <v>475</v>
      </c>
      <c r="I1524" s="50"/>
      <c r="J1524" s="48" t="n">
        <v>122.26</v>
      </c>
    </row>
    <row r="1525" customFormat="false" ht="26.85" hidden="false" customHeight="false" outlineLevel="0" collapsed="false">
      <c r="A1525" s="51"/>
      <c r="B1525" s="51"/>
      <c r="C1525" s="51"/>
      <c r="D1525" s="51"/>
      <c r="E1525" s="51"/>
      <c r="F1525" s="51"/>
      <c r="G1525" s="51" t="s">
        <v>476</v>
      </c>
      <c r="H1525" s="52" t="n">
        <v>28.1</v>
      </c>
      <c r="I1525" s="51" t="s">
        <v>477</v>
      </c>
      <c r="J1525" s="53" t="n">
        <v>3435.5</v>
      </c>
    </row>
    <row r="1526" customFormat="false" ht="15" hidden="false" customHeight="false" outlineLevel="0" collapsed="false">
      <c r="A1526" s="54"/>
      <c r="B1526" s="54"/>
      <c r="C1526" s="54"/>
      <c r="D1526" s="54"/>
      <c r="E1526" s="54"/>
      <c r="F1526" s="54"/>
      <c r="G1526" s="54"/>
      <c r="H1526" s="55"/>
      <c r="I1526" s="54"/>
      <c r="J1526" s="54"/>
    </row>
    <row r="1527" customFormat="false" ht="15" hidden="false" customHeight="true" outlineLevel="0" collapsed="false">
      <c r="A1527" s="36" t="s">
        <v>339</v>
      </c>
      <c r="B1527" s="36" t="s">
        <v>39</v>
      </c>
      <c r="C1527" s="36" t="s">
        <v>40</v>
      </c>
      <c r="D1527" s="36" t="s">
        <v>10</v>
      </c>
      <c r="E1527" s="36" t="s">
        <v>448</v>
      </c>
      <c r="F1527" s="36"/>
      <c r="G1527" s="36" t="s">
        <v>41</v>
      </c>
      <c r="H1527" s="37" t="s">
        <v>42</v>
      </c>
      <c r="I1527" s="36" t="s">
        <v>43</v>
      </c>
      <c r="J1527" s="36" t="s">
        <v>11</v>
      </c>
    </row>
    <row r="1528" customFormat="false" ht="29" hidden="false" customHeight="true" outlineLevel="0" collapsed="false">
      <c r="A1528" s="38" t="s">
        <v>449</v>
      </c>
      <c r="B1528" s="38" t="s">
        <v>278</v>
      </c>
      <c r="C1528" s="38" t="s">
        <v>49</v>
      </c>
      <c r="D1528" s="38" t="s">
        <v>279</v>
      </c>
      <c r="E1528" s="38" t="s">
        <v>827</v>
      </c>
      <c r="F1528" s="38"/>
      <c r="G1528" s="38" t="s">
        <v>115</v>
      </c>
      <c r="H1528" s="39" t="n">
        <v>1</v>
      </c>
      <c r="I1528" s="40" t="n">
        <v>69.59</v>
      </c>
      <c r="J1528" s="40" t="n">
        <v>69.59</v>
      </c>
    </row>
    <row r="1529" customFormat="false" ht="29" hidden="false" customHeight="true" outlineLevel="0" collapsed="false">
      <c r="A1529" s="41" t="s">
        <v>451</v>
      </c>
      <c r="B1529" s="41" t="s">
        <v>828</v>
      </c>
      <c r="C1529" s="41" t="s">
        <v>49</v>
      </c>
      <c r="D1529" s="41" t="s">
        <v>829</v>
      </c>
      <c r="E1529" s="41" t="s">
        <v>457</v>
      </c>
      <c r="F1529" s="41"/>
      <c r="G1529" s="41" t="s">
        <v>458</v>
      </c>
      <c r="H1529" s="42" t="n">
        <v>0.2533</v>
      </c>
      <c r="I1529" s="43" t="n">
        <v>16.82</v>
      </c>
      <c r="J1529" s="43" t="n">
        <v>4.26</v>
      </c>
    </row>
    <row r="1530" customFormat="false" ht="29" hidden="false" customHeight="true" outlineLevel="0" collapsed="false">
      <c r="A1530" s="41" t="s">
        <v>451</v>
      </c>
      <c r="B1530" s="41" t="s">
        <v>830</v>
      </c>
      <c r="C1530" s="41" t="s">
        <v>49</v>
      </c>
      <c r="D1530" s="41" t="s">
        <v>831</v>
      </c>
      <c r="E1530" s="41" t="s">
        <v>457</v>
      </c>
      <c r="F1530" s="41"/>
      <c r="G1530" s="41" t="s">
        <v>458</v>
      </c>
      <c r="H1530" s="42" t="n">
        <v>0.2533</v>
      </c>
      <c r="I1530" s="43" t="n">
        <v>24.74</v>
      </c>
      <c r="J1530" s="43" t="n">
        <v>6.26</v>
      </c>
    </row>
    <row r="1531" customFormat="false" ht="29" hidden="false" customHeight="true" outlineLevel="0" collapsed="false">
      <c r="A1531" s="44" t="s">
        <v>461</v>
      </c>
      <c r="B1531" s="44" t="s">
        <v>832</v>
      </c>
      <c r="C1531" s="44" t="s">
        <v>49</v>
      </c>
      <c r="D1531" s="44" t="s">
        <v>833</v>
      </c>
      <c r="E1531" s="44" t="s">
        <v>464</v>
      </c>
      <c r="F1531" s="44"/>
      <c r="G1531" s="44" t="s">
        <v>115</v>
      </c>
      <c r="H1531" s="45" t="n">
        <v>1.0353</v>
      </c>
      <c r="I1531" s="46" t="n">
        <v>57.04</v>
      </c>
      <c r="J1531" s="46" t="n">
        <v>59.05</v>
      </c>
    </row>
    <row r="1532" customFormat="false" ht="15" hidden="false" customHeight="true" outlineLevel="0" collapsed="false">
      <c r="A1532" s="44" t="s">
        <v>461</v>
      </c>
      <c r="B1532" s="44" t="s">
        <v>834</v>
      </c>
      <c r="C1532" s="44" t="s">
        <v>49</v>
      </c>
      <c r="D1532" s="44" t="s">
        <v>835</v>
      </c>
      <c r="E1532" s="44" t="s">
        <v>464</v>
      </c>
      <c r="F1532" s="44"/>
      <c r="G1532" s="44" t="s">
        <v>79</v>
      </c>
      <c r="H1532" s="45" t="n">
        <v>0.0141</v>
      </c>
      <c r="I1532" s="46" t="n">
        <v>1.89</v>
      </c>
      <c r="J1532" s="46" t="n">
        <v>0.02</v>
      </c>
    </row>
    <row r="1533" customFormat="false" ht="15" hidden="false" customHeight="false" outlineLevel="0" collapsed="false">
      <c r="A1533" s="47"/>
      <c r="B1533" s="47"/>
      <c r="C1533" s="47"/>
      <c r="D1533" s="47"/>
      <c r="E1533" s="47" t="s">
        <v>471</v>
      </c>
      <c r="F1533" s="48" t="n">
        <v>4.40747542400346</v>
      </c>
      <c r="G1533" s="47" t="s">
        <v>472</v>
      </c>
      <c r="H1533" s="49" t="n">
        <v>3.75</v>
      </c>
      <c r="I1533" s="47" t="s">
        <v>473</v>
      </c>
      <c r="J1533" s="48" t="n">
        <v>8.16</v>
      </c>
    </row>
    <row r="1534" customFormat="false" ht="29" hidden="false" customHeight="true" outlineLevel="0" collapsed="false">
      <c r="A1534" s="47"/>
      <c r="B1534" s="47"/>
      <c r="C1534" s="47"/>
      <c r="D1534" s="47"/>
      <c r="E1534" s="47" t="s">
        <v>474</v>
      </c>
      <c r="F1534" s="48" t="n">
        <v>18.37</v>
      </c>
      <c r="G1534" s="47"/>
      <c r="H1534" s="50" t="s">
        <v>475</v>
      </c>
      <c r="I1534" s="50"/>
      <c r="J1534" s="48" t="n">
        <v>87.96</v>
      </c>
    </row>
    <row r="1535" customFormat="false" ht="26.85" hidden="false" customHeight="false" outlineLevel="0" collapsed="false">
      <c r="A1535" s="51"/>
      <c r="B1535" s="51"/>
      <c r="C1535" s="51"/>
      <c r="D1535" s="51"/>
      <c r="E1535" s="51"/>
      <c r="F1535" s="51"/>
      <c r="G1535" s="51" t="s">
        <v>476</v>
      </c>
      <c r="H1535" s="52" t="n">
        <v>12.35</v>
      </c>
      <c r="I1535" s="51" t="s">
        <v>477</v>
      </c>
      <c r="J1535" s="53" t="n">
        <v>1086.3</v>
      </c>
    </row>
    <row r="1536" customFormat="false" ht="15" hidden="false" customHeight="false" outlineLevel="0" collapsed="false">
      <c r="A1536" s="54"/>
      <c r="B1536" s="54"/>
      <c r="C1536" s="54"/>
      <c r="D1536" s="54"/>
      <c r="E1536" s="54"/>
      <c r="F1536" s="54"/>
      <c r="G1536" s="54"/>
      <c r="H1536" s="55"/>
      <c r="I1536" s="54"/>
      <c r="J1536" s="54"/>
    </row>
    <row r="1537" customFormat="false" ht="15" hidden="false" customHeight="true" outlineLevel="0" collapsed="false">
      <c r="A1537" s="36" t="s">
        <v>340</v>
      </c>
      <c r="B1537" s="36" t="s">
        <v>39</v>
      </c>
      <c r="C1537" s="36" t="s">
        <v>40</v>
      </c>
      <c r="D1537" s="36" t="s">
        <v>10</v>
      </c>
      <c r="E1537" s="36" t="s">
        <v>448</v>
      </c>
      <c r="F1537" s="36"/>
      <c r="G1537" s="36" t="s">
        <v>41</v>
      </c>
      <c r="H1537" s="37" t="s">
        <v>42</v>
      </c>
      <c r="I1537" s="36" t="s">
        <v>43</v>
      </c>
      <c r="J1537" s="36" t="s">
        <v>11</v>
      </c>
    </row>
    <row r="1538" customFormat="false" ht="43.5" hidden="false" customHeight="true" outlineLevel="0" collapsed="false">
      <c r="A1538" s="38" t="s">
        <v>449</v>
      </c>
      <c r="B1538" s="38" t="s">
        <v>281</v>
      </c>
      <c r="C1538" s="38" t="s">
        <v>74</v>
      </c>
      <c r="D1538" s="38" t="s">
        <v>282</v>
      </c>
      <c r="E1538" s="38" t="s">
        <v>836</v>
      </c>
      <c r="F1538" s="38"/>
      <c r="G1538" s="38" t="s">
        <v>79</v>
      </c>
      <c r="H1538" s="39" t="n">
        <v>1</v>
      </c>
      <c r="I1538" s="40" t="n">
        <v>333.24</v>
      </c>
      <c r="J1538" s="40" t="n">
        <v>333.24</v>
      </c>
    </row>
    <row r="1539" customFormat="false" ht="29" hidden="false" customHeight="true" outlineLevel="0" collapsed="false">
      <c r="A1539" s="41" t="s">
        <v>451</v>
      </c>
      <c r="B1539" s="41" t="s">
        <v>837</v>
      </c>
      <c r="C1539" s="41" t="s">
        <v>74</v>
      </c>
      <c r="D1539" s="41" t="s">
        <v>838</v>
      </c>
      <c r="E1539" s="41" t="s">
        <v>839</v>
      </c>
      <c r="F1539" s="41"/>
      <c r="G1539" s="41" t="s">
        <v>51</v>
      </c>
      <c r="H1539" s="42" t="n">
        <v>0.57</v>
      </c>
      <c r="I1539" s="43" t="n">
        <v>84.81</v>
      </c>
      <c r="J1539" s="43" t="n">
        <v>48.34</v>
      </c>
    </row>
    <row r="1540" customFormat="false" ht="29" hidden="false" customHeight="true" outlineLevel="0" collapsed="false">
      <c r="A1540" s="41" t="s">
        <v>451</v>
      </c>
      <c r="B1540" s="41" t="s">
        <v>840</v>
      </c>
      <c r="C1540" s="41" t="s">
        <v>74</v>
      </c>
      <c r="D1540" s="41" t="s">
        <v>841</v>
      </c>
      <c r="E1540" s="41" t="s">
        <v>842</v>
      </c>
      <c r="F1540" s="41"/>
      <c r="G1540" s="41" t="s">
        <v>67</v>
      </c>
      <c r="H1540" s="42" t="n">
        <v>0.12</v>
      </c>
      <c r="I1540" s="43" t="n">
        <v>510.56</v>
      </c>
      <c r="J1540" s="43" t="n">
        <v>61.26</v>
      </c>
    </row>
    <row r="1541" customFormat="false" ht="43.5" hidden="false" customHeight="true" outlineLevel="0" collapsed="false">
      <c r="A1541" s="41" t="s">
        <v>451</v>
      </c>
      <c r="B1541" s="41" t="s">
        <v>843</v>
      </c>
      <c r="C1541" s="41" t="s">
        <v>74</v>
      </c>
      <c r="D1541" s="41" t="s">
        <v>844</v>
      </c>
      <c r="E1541" s="41" t="s">
        <v>845</v>
      </c>
      <c r="F1541" s="41"/>
      <c r="G1541" s="41" t="s">
        <v>158</v>
      </c>
      <c r="H1541" s="42" t="n">
        <v>3.2</v>
      </c>
      <c r="I1541" s="43" t="n">
        <v>12.46</v>
      </c>
      <c r="J1541" s="43" t="n">
        <v>39.87</v>
      </c>
    </row>
    <row r="1542" customFormat="false" ht="43.5" hidden="false" customHeight="true" outlineLevel="0" collapsed="false">
      <c r="A1542" s="41" t="s">
        <v>451</v>
      </c>
      <c r="B1542" s="41" t="s">
        <v>846</v>
      </c>
      <c r="C1542" s="41" t="s">
        <v>74</v>
      </c>
      <c r="D1542" s="41" t="s">
        <v>847</v>
      </c>
      <c r="E1542" s="41" t="s">
        <v>848</v>
      </c>
      <c r="F1542" s="41"/>
      <c r="G1542" s="41" t="s">
        <v>51</v>
      </c>
      <c r="H1542" s="42" t="n">
        <v>1.2</v>
      </c>
      <c r="I1542" s="43" t="n">
        <v>93.67</v>
      </c>
      <c r="J1542" s="43" t="n">
        <v>112.4</v>
      </c>
    </row>
    <row r="1543" customFormat="false" ht="43.5" hidden="false" customHeight="true" outlineLevel="0" collapsed="false">
      <c r="A1543" s="41" t="s">
        <v>451</v>
      </c>
      <c r="B1543" s="41" t="s">
        <v>849</v>
      </c>
      <c r="C1543" s="41" t="s">
        <v>74</v>
      </c>
      <c r="D1543" s="41" t="s">
        <v>850</v>
      </c>
      <c r="E1543" s="41" t="s">
        <v>851</v>
      </c>
      <c r="F1543" s="41"/>
      <c r="G1543" s="41" t="s">
        <v>51</v>
      </c>
      <c r="H1543" s="42" t="n">
        <v>1.5</v>
      </c>
      <c r="I1543" s="43" t="n">
        <v>31.04</v>
      </c>
      <c r="J1543" s="43" t="n">
        <v>46.56</v>
      </c>
    </row>
    <row r="1544" customFormat="false" ht="29" hidden="false" customHeight="true" outlineLevel="0" collapsed="false">
      <c r="A1544" s="41" t="s">
        <v>451</v>
      </c>
      <c r="B1544" s="41" t="s">
        <v>615</v>
      </c>
      <c r="C1544" s="41" t="s">
        <v>74</v>
      </c>
      <c r="D1544" s="41" t="s">
        <v>616</v>
      </c>
      <c r="E1544" s="41" t="s">
        <v>617</v>
      </c>
      <c r="F1544" s="41"/>
      <c r="G1544" s="41" t="s">
        <v>67</v>
      </c>
      <c r="H1544" s="42" t="n">
        <v>0.35</v>
      </c>
      <c r="I1544" s="43" t="n">
        <v>45.33</v>
      </c>
      <c r="J1544" s="43" t="n">
        <v>15.86</v>
      </c>
    </row>
    <row r="1545" customFormat="false" ht="29" hidden="false" customHeight="true" outlineLevel="0" collapsed="false">
      <c r="A1545" s="41" t="s">
        <v>451</v>
      </c>
      <c r="B1545" s="41" t="s">
        <v>852</v>
      </c>
      <c r="C1545" s="41" t="s">
        <v>74</v>
      </c>
      <c r="D1545" s="41" t="s">
        <v>853</v>
      </c>
      <c r="E1545" s="41" t="s">
        <v>518</v>
      </c>
      <c r="F1545" s="41"/>
      <c r="G1545" s="41" t="s">
        <v>51</v>
      </c>
      <c r="H1545" s="42" t="n">
        <v>1.5</v>
      </c>
      <c r="I1545" s="43" t="n">
        <v>5.97</v>
      </c>
      <c r="J1545" s="43" t="n">
        <v>8.95</v>
      </c>
    </row>
    <row r="1546" customFormat="false" ht="15" hidden="false" customHeight="false" outlineLevel="0" collapsed="false">
      <c r="A1546" s="47"/>
      <c r="B1546" s="47"/>
      <c r="C1546" s="47"/>
      <c r="D1546" s="47"/>
      <c r="E1546" s="47" t="s">
        <v>471</v>
      </c>
      <c r="F1546" s="48" t="n">
        <v>67.4462568866804</v>
      </c>
      <c r="G1546" s="47" t="s">
        <v>472</v>
      </c>
      <c r="H1546" s="49" t="n">
        <v>57.42</v>
      </c>
      <c r="I1546" s="47" t="s">
        <v>473</v>
      </c>
      <c r="J1546" s="48" t="n">
        <v>124.87</v>
      </c>
    </row>
    <row r="1547" customFormat="false" ht="29" hidden="false" customHeight="true" outlineLevel="0" collapsed="false">
      <c r="A1547" s="47"/>
      <c r="B1547" s="47"/>
      <c r="C1547" s="47"/>
      <c r="D1547" s="47"/>
      <c r="E1547" s="47" t="s">
        <v>474</v>
      </c>
      <c r="F1547" s="48" t="n">
        <v>87.97</v>
      </c>
      <c r="G1547" s="47"/>
      <c r="H1547" s="50" t="s">
        <v>475</v>
      </c>
      <c r="I1547" s="50"/>
      <c r="J1547" s="48" t="n">
        <v>421.21</v>
      </c>
    </row>
    <row r="1548" customFormat="false" ht="26.85" hidden="false" customHeight="false" outlineLevel="0" collapsed="false">
      <c r="A1548" s="51"/>
      <c r="B1548" s="51"/>
      <c r="C1548" s="51"/>
      <c r="D1548" s="51"/>
      <c r="E1548" s="51"/>
      <c r="F1548" s="51"/>
      <c r="G1548" s="51" t="s">
        <v>476</v>
      </c>
      <c r="H1548" s="52" t="n">
        <v>2</v>
      </c>
      <c r="I1548" s="51" t="s">
        <v>477</v>
      </c>
      <c r="J1548" s="53" t="n">
        <v>842.42</v>
      </c>
    </row>
    <row r="1549" customFormat="false" ht="15" hidden="false" customHeight="false" outlineLevel="0" collapsed="false">
      <c r="A1549" s="54"/>
      <c r="B1549" s="54"/>
      <c r="C1549" s="54"/>
      <c r="D1549" s="54"/>
      <c r="E1549" s="54"/>
      <c r="F1549" s="54"/>
      <c r="G1549" s="54"/>
      <c r="H1549" s="55"/>
      <c r="I1549" s="54"/>
      <c r="J1549" s="54"/>
    </row>
    <row r="1550" customFormat="false" ht="15" hidden="false" customHeight="false" outlineLevel="0" collapsed="false">
      <c r="A1550" s="33" t="s">
        <v>29</v>
      </c>
      <c r="B1550" s="33"/>
      <c r="C1550" s="33"/>
      <c r="D1550" s="33" t="s">
        <v>30</v>
      </c>
      <c r="E1550" s="33"/>
      <c r="F1550" s="33"/>
      <c r="G1550" s="33"/>
      <c r="H1550" s="34"/>
      <c r="I1550" s="33"/>
      <c r="J1550" s="35" t="n">
        <v>532737.88</v>
      </c>
    </row>
    <row r="1551" customFormat="false" ht="15" hidden="false" customHeight="true" outlineLevel="0" collapsed="false">
      <c r="A1551" s="36" t="s">
        <v>341</v>
      </c>
      <c r="B1551" s="36" t="s">
        <v>39</v>
      </c>
      <c r="C1551" s="36" t="s">
        <v>40</v>
      </c>
      <c r="D1551" s="36" t="s">
        <v>10</v>
      </c>
      <c r="E1551" s="36" t="s">
        <v>448</v>
      </c>
      <c r="F1551" s="36"/>
      <c r="G1551" s="36" t="s">
        <v>41</v>
      </c>
      <c r="H1551" s="37" t="s">
        <v>42</v>
      </c>
      <c r="I1551" s="36" t="s">
        <v>43</v>
      </c>
      <c r="J1551" s="36" t="s">
        <v>11</v>
      </c>
    </row>
    <row r="1552" customFormat="false" ht="43.5" hidden="false" customHeight="true" outlineLevel="0" collapsed="false">
      <c r="A1552" s="38" t="s">
        <v>449</v>
      </c>
      <c r="B1552" s="38" t="s">
        <v>73</v>
      </c>
      <c r="C1552" s="38" t="s">
        <v>70</v>
      </c>
      <c r="D1552" s="38" t="s">
        <v>342</v>
      </c>
      <c r="E1552" s="38" t="s">
        <v>860</v>
      </c>
      <c r="F1552" s="38"/>
      <c r="G1552" s="38" t="s">
        <v>41</v>
      </c>
      <c r="H1552" s="39" t="n">
        <v>1</v>
      </c>
      <c r="I1552" s="40" t="n">
        <v>420000</v>
      </c>
      <c r="J1552" s="40" t="n">
        <v>420000</v>
      </c>
    </row>
    <row r="1553" customFormat="false" ht="43.5" hidden="false" customHeight="true" outlineLevel="0" collapsed="false">
      <c r="A1553" s="44" t="s">
        <v>461</v>
      </c>
      <c r="B1553" s="44" t="s">
        <v>861</v>
      </c>
      <c r="C1553" s="44" t="s">
        <v>70</v>
      </c>
      <c r="D1553" s="44" t="s">
        <v>342</v>
      </c>
      <c r="E1553" s="44" t="s">
        <v>524</v>
      </c>
      <c r="F1553" s="44"/>
      <c r="G1553" s="44" t="s">
        <v>41</v>
      </c>
      <c r="H1553" s="45" t="n">
        <v>1</v>
      </c>
      <c r="I1553" s="46" t="n">
        <v>420000</v>
      </c>
      <c r="J1553" s="46" t="n">
        <v>420000</v>
      </c>
    </row>
    <row r="1554" customFormat="false" ht="15" hidden="false" customHeight="false" outlineLevel="0" collapsed="false">
      <c r="A1554" s="47"/>
      <c r="B1554" s="47"/>
      <c r="C1554" s="47"/>
      <c r="D1554" s="47"/>
      <c r="E1554" s="47" t="s">
        <v>471</v>
      </c>
      <c r="F1554" s="48" t="n">
        <v>0</v>
      </c>
      <c r="G1554" s="47" t="s">
        <v>472</v>
      </c>
      <c r="H1554" s="49" t="n">
        <v>0</v>
      </c>
      <c r="I1554" s="47" t="s">
        <v>473</v>
      </c>
      <c r="J1554" s="48" t="n">
        <v>0</v>
      </c>
    </row>
    <row r="1555" customFormat="false" ht="29" hidden="false" customHeight="true" outlineLevel="0" collapsed="false">
      <c r="A1555" s="47"/>
      <c r="B1555" s="47"/>
      <c r="C1555" s="47"/>
      <c r="D1555" s="47"/>
      <c r="E1555" s="47" t="s">
        <v>474</v>
      </c>
      <c r="F1555" s="48" t="n">
        <v>110880</v>
      </c>
      <c r="G1555" s="47"/>
      <c r="H1555" s="50" t="s">
        <v>475</v>
      </c>
      <c r="I1555" s="50"/>
      <c r="J1555" s="48" t="n">
        <v>530880</v>
      </c>
    </row>
    <row r="1556" customFormat="false" ht="26.85" hidden="false" customHeight="false" outlineLevel="0" collapsed="false">
      <c r="A1556" s="51"/>
      <c r="B1556" s="51"/>
      <c r="C1556" s="51"/>
      <c r="D1556" s="51"/>
      <c r="E1556" s="51"/>
      <c r="F1556" s="51"/>
      <c r="G1556" s="51" t="s">
        <v>476</v>
      </c>
      <c r="H1556" s="52" t="n">
        <v>1</v>
      </c>
      <c r="I1556" s="51" t="s">
        <v>477</v>
      </c>
      <c r="J1556" s="53" t="n">
        <v>530880</v>
      </c>
    </row>
    <row r="1557" customFormat="false" ht="15" hidden="false" customHeight="false" outlineLevel="0" collapsed="false">
      <c r="A1557" s="54"/>
      <c r="B1557" s="54"/>
      <c r="C1557" s="54"/>
      <c r="D1557" s="54"/>
      <c r="E1557" s="54"/>
      <c r="F1557" s="54"/>
      <c r="G1557" s="54"/>
      <c r="H1557" s="55"/>
      <c r="I1557" s="54"/>
      <c r="J1557" s="54"/>
    </row>
    <row r="1558" customFormat="false" ht="15" hidden="false" customHeight="true" outlineLevel="0" collapsed="false">
      <c r="A1558" s="36" t="s">
        <v>343</v>
      </c>
      <c r="B1558" s="36" t="s">
        <v>39</v>
      </c>
      <c r="C1558" s="36" t="s">
        <v>40</v>
      </c>
      <c r="D1558" s="36" t="s">
        <v>10</v>
      </c>
      <c r="E1558" s="36" t="s">
        <v>448</v>
      </c>
      <c r="F1558" s="36"/>
      <c r="G1558" s="36" t="s">
        <v>41</v>
      </c>
      <c r="H1558" s="37" t="s">
        <v>42</v>
      </c>
      <c r="I1558" s="36" t="s">
        <v>43</v>
      </c>
      <c r="J1558" s="36" t="s">
        <v>11</v>
      </c>
    </row>
    <row r="1559" customFormat="false" ht="43.5" hidden="false" customHeight="true" outlineLevel="0" collapsed="false">
      <c r="A1559" s="38" t="s">
        <v>449</v>
      </c>
      <c r="B1559" s="38" t="s">
        <v>344</v>
      </c>
      <c r="C1559" s="38" t="s">
        <v>49</v>
      </c>
      <c r="D1559" s="38" t="s">
        <v>345</v>
      </c>
      <c r="E1559" s="38" t="s">
        <v>862</v>
      </c>
      <c r="F1559" s="38"/>
      <c r="G1559" s="38" t="s">
        <v>115</v>
      </c>
      <c r="H1559" s="39" t="n">
        <v>1</v>
      </c>
      <c r="I1559" s="40" t="n">
        <v>100.61</v>
      </c>
      <c r="J1559" s="40" t="n">
        <v>100.61</v>
      </c>
    </row>
    <row r="1560" customFormat="false" ht="29" hidden="false" customHeight="true" outlineLevel="0" collapsed="false">
      <c r="A1560" s="41" t="s">
        <v>451</v>
      </c>
      <c r="B1560" s="41" t="s">
        <v>863</v>
      </c>
      <c r="C1560" s="41" t="s">
        <v>49</v>
      </c>
      <c r="D1560" s="41" t="s">
        <v>864</v>
      </c>
      <c r="E1560" s="41" t="s">
        <v>457</v>
      </c>
      <c r="F1560" s="41"/>
      <c r="G1560" s="41" t="s">
        <v>458</v>
      </c>
      <c r="H1560" s="42" t="n">
        <v>0.778</v>
      </c>
      <c r="I1560" s="43" t="n">
        <v>17.42</v>
      </c>
      <c r="J1560" s="43" t="n">
        <v>13.55</v>
      </c>
    </row>
    <row r="1561" customFormat="false" ht="29" hidden="false" customHeight="true" outlineLevel="0" collapsed="false">
      <c r="A1561" s="41" t="s">
        <v>451</v>
      </c>
      <c r="B1561" s="41" t="s">
        <v>657</v>
      </c>
      <c r="C1561" s="41" t="s">
        <v>49</v>
      </c>
      <c r="D1561" s="41" t="s">
        <v>658</v>
      </c>
      <c r="E1561" s="41" t="s">
        <v>457</v>
      </c>
      <c r="F1561" s="41"/>
      <c r="G1561" s="41" t="s">
        <v>458</v>
      </c>
      <c r="H1561" s="42" t="n">
        <v>0.948</v>
      </c>
      <c r="I1561" s="43" t="n">
        <v>22.7</v>
      </c>
      <c r="J1561" s="43" t="n">
        <v>21.51</v>
      </c>
    </row>
    <row r="1562" customFormat="false" ht="43.5" hidden="false" customHeight="true" outlineLevel="0" collapsed="false">
      <c r="A1562" s="44" t="s">
        <v>461</v>
      </c>
      <c r="B1562" s="44" t="s">
        <v>865</v>
      </c>
      <c r="C1562" s="44" t="s">
        <v>49</v>
      </c>
      <c r="D1562" s="44" t="s">
        <v>866</v>
      </c>
      <c r="E1562" s="44" t="s">
        <v>464</v>
      </c>
      <c r="F1562" s="44"/>
      <c r="G1562" s="44" t="s">
        <v>79</v>
      </c>
      <c r="H1562" s="45" t="n">
        <v>3.273</v>
      </c>
      <c r="I1562" s="46" t="n">
        <v>0.61</v>
      </c>
      <c r="J1562" s="46" t="n">
        <v>1.99</v>
      </c>
    </row>
    <row r="1563" customFormat="false" ht="29" hidden="false" customHeight="true" outlineLevel="0" collapsed="false">
      <c r="A1563" s="44" t="s">
        <v>461</v>
      </c>
      <c r="B1563" s="44" t="s">
        <v>667</v>
      </c>
      <c r="C1563" s="44" t="s">
        <v>49</v>
      </c>
      <c r="D1563" s="44" t="s">
        <v>668</v>
      </c>
      <c r="E1563" s="44" t="s">
        <v>464</v>
      </c>
      <c r="F1563" s="44"/>
      <c r="G1563" s="44" t="s">
        <v>158</v>
      </c>
      <c r="H1563" s="45" t="n">
        <v>0.004</v>
      </c>
      <c r="I1563" s="46" t="n">
        <v>53.39</v>
      </c>
      <c r="J1563" s="46" t="n">
        <v>0.21</v>
      </c>
    </row>
    <row r="1564" customFormat="false" ht="15" hidden="false" customHeight="true" outlineLevel="0" collapsed="false">
      <c r="A1564" s="44" t="s">
        <v>461</v>
      </c>
      <c r="B1564" s="44" t="s">
        <v>867</v>
      </c>
      <c r="C1564" s="44" t="s">
        <v>49</v>
      </c>
      <c r="D1564" s="44" t="s">
        <v>868</v>
      </c>
      <c r="E1564" s="44" t="s">
        <v>464</v>
      </c>
      <c r="F1564" s="44"/>
      <c r="G1564" s="44" t="s">
        <v>79</v>
      </c>
      <c r="H1564" s="45" t="n">
        <v>1.091</v>
      </c>
      <c r="I1564" s="46" t="n">
        <v>10.47</v>
      </c>
      <c r="J1564" s="46" t="n">
        <v>11.42</v>
      </c>
    </row>
    <row r="1565" customFormat="false" ht="29" hidden="false" customHeight="true" outlineLevel="0" collapsed="false">
      <c r="A1565" s="44" t="s">
        <v>461</v>
      </c>
      <c r="B1565" s="44" t="s">
        <v>869</v>
      </c>
      <c r="C1565" s="44" t="s">
        <v>49</v>
      </c>
      <c r="D1565" s="44" t="s">
        <v>870</v>
      </c>
      <c r="E1565" s="44" t="s">
        <v>464</v>
      </c>
      <c r="F1565" s="44"/>
      <c r="G1565" s="44" t="s">
        <v>115</v>
      </c>
      <c r="H1565" s="45" t="n">
        <v>1.029</v>
      </c>
      <c r="I1565" s="46" t="n">
        <v>50.47</v>
      </c>
      <c r="J1565" s="46" t="n">
        <v>51.93</v>
      </c>
    </row>
    <row r="1566" customFormat="false" ht="15" hidden="false" customHeight="false" outlineLevel="0" collapsed="false">
      <c r="A1566" s="47"/>
      <c r="B1566" s="47"/>
      <c r="C1566" s="47"/>
      <c r="D1566" s="47"/>
      <c r="E1566" s="47" t="s">
        <v>471</v>
      </c>
      <c r="F1566" s="48" t="n">
        <v>13.9570055093443</v>
      </c>
      <c r="G1566" s="47" t="s">
        <v>472</v>
      </c>
      <c r="H1566" s="49" t="n">
        <v>11.88</v>
      </c>
      <c r="I1566" s="47" t="s">
        <v>473</v>
      </c>
      <c r="J1566" s="48" t="n">
        <v>25.84</v>
      </c>
    </row>
    <row r="1567" customFormat="false" ht="29" hidden="false" customHeight="true" outlineLevel="0" collapsed="false">
      <c r="A1567" s="47"/>
      <c r="B1567" s="47"/>
      <c r="C1567" s="47"/>
      <c r="D1567" s="47"/>
      <c r="E1567" s="47" t="s">
        <v>474</v>
      </c>
      <c r="F1567" s="48" t="n">
        <v>26.56</v>
      </c>
      <c r="G1567" s="47"/>
      <c r="H1567" s="50" t="s">
        <v>475</v>
      </c>
      <c r="I1567" s="50"/>
      <c r="J1567" s="48" t="n">
        <v>127.17</v>
      </c>
    </row>
    <row r="1568" customFormat="false" ht="26.85" hidden="false" customHeight="false" outlineLevel="0" collapsed="false">
      <c r="A1568" s="51"/>
      <c r="B1568" s="51"/>
      <c r="C1568" s="51"/>
      <c r="D1568" s="51"/>
      <c r="E1568" s="51"/>
      <c r="F1568" s="51"/>
      <c r="G1568" s="51" t="s">
        <v>476</v>
      </c>
      <c r="H1568" s="52" t="n">
        <v>13.7</v>
      </c>
      <c r="I1568" s="51" t="s">
        <v>477</v>
      </c>
      <c r="J1568" s="53" t="n">
        <v>1742.22</v>
      </c>
    </row>
    <row r="1569" customFormat="false" ht="15" hidden="false" customHeight="false" outlineLevel="0" collapsed="false">
      <c r="A1569" s="54"/>
      <c r="B1569" s="54"/>
      <c r="C1569" s="54"/>
      <c r="D1569" s="54"/>
      <c r="E1569" s="54"/>
      <c r="F1569" s="54"/>
      <c r="G1569" s="54"/>
      <c r="H1569" s="55"/>
      <c r="I1569" s="54"/>
      <c r="J1569" s="54"/>
    </row>
    <row r="1570" customFormat="false" ht="15" hidden="false" customHeight="true" outlineLevel="0" collapsed="false">
      <c r="A1570" s="36" t="s">
        <v>346</v>
      </c>
      <c r="B1570" s="36" t="s">
        <v>39</v>
      </c>
      <c r="C1570" s="36" t="s">
        <v>40</v>
      </c>
      <c r="D1570" s="36" t="s">
        <v>10</v>
      </c>
      <c r="E1570" s="36" t="s">
        <v>448</v>
      </c>
      <c r="F1570" s="36"/>
      <c r="G1570" s="36" t="s">
        <v>41</v>
      </c>
      <c r="H1570" s="37" t="s">
        <v>42</v>
      </c>
      <c r="I1570" s="36" t="s">
        <v>43</v>
      </c>
      <c r="J1570" s="36" t="s">
        <v>11</v>
      </c>
    </row>
    <row r="1571" customFormat="false" ht="58" hidden="false" customHeight="true" outlineLevel="0" collapsed="false">
      <c r="A1571" s="38" t="s">
        <v>449</v>
      </c>
      <c r="B1571" s="38" t="s">
        <v>347</v>
      </c>
      <c r="C1571" s="38" t="s">
        <v>49</v>
      </c>
      <c r="D1571" s="38" t="s">
        <v>348</v>
      </c>
      <c r="E1571" s="38" t="s">
        <v>454</v>
      </c>
      <c r="F1571" s="38"/>
      <c r="G1571" s="38" t="s">
        <v>51</v>
      </c>
      <c r="H1571" s="39" t="n">
        <v>1</v>
      </c>
      <c r="I1571" s="40" t="n">
        <v>42.17</v>
      </c>
      <c r="J1571" s="40" t="n">
        <v>42.17</v>
      </c>
    </row>
    <row r="1572" customFormat="false" ht="29" hidden="false" customHeight="true" outlineLevel="0" collapsed="false">
      <c r="A1572" s="41" t="s">
        <v>451</v>
      </c>
      <c r="B1572" s="41" t="s">
        <v>638</v>
      </c>
      <c r="C1572" s="41" t="s">
        <v>49</v>
      </c>
      <c r="D1572" s="41" t="s">
        <v>639</v>
      </c>
      <c r="E1572" s="41" t="s">
        <v>457</v>
      </c>
      <c r="F1572" s="41"/>
      <c r="G1572" s="41" t="s">
        <v>458</v>
      </c>
      <c r="H1572" s="42" t="n">
        <v>1.0531</v>
      </c>
      <c r="I1572" s="43" t="n">
        <v>22.53</v>
      </c>
      <c r="J1572" s="43" t="n">
        <v>23.72</v>
      </c>
    </row>
    <row r="1573" customFormat="false" ht="15" hidden="false" customHeight="true" outlineLevel="0" collapsed="false">
      <c r="A1573" s="44" t="s">
        <v>461</v>
      </c>
      <c r="B1573" s="44" t="s">
        <v>640</v>
      </c>
      <c r="C1573" s="44" t="s">
        <v>49</v>
      </c>
      <c r="D1573" s="44" t="s">
        <v>641</v>
      </c>
      <c r="E1573" s="44" t="s">
        <v>464</v>
      </c>
      <c r="F1573" s="44"/>
      <c r="G1573" s="44" t="s">
        <v>642</v>
      </c>
      <c r="H1573" s="45" t="n">
        <v>0.124</v>
      </c>
      <c r="I1573" s="46" t="n">
        <v>20.25</v>
      </c>
      <c r="J1573" s="46" t="n">
        <v>2.51</v>
      </c>
    </row>
    <row r="1574" customFormat="false" ht="15" hidden="false" customHeight="true" outlineLevel="0" collapsed="false">
      <c r="A1574" s="44" t="s">
        <v>461</v>
      </c>
      <c r="B1574" s="44" t="s">
        <v>871</v>
      </c>
      <c r="C1574" s="44" t="s">
        <v>49</v>
      </c>
      <c r="D1574" s="44" t="s">
        <v>872</v>
      </c>
      <c r="E1574" s="44" t="s">
        <v>464</v>
      </c>
      <c r="F1574" s="44"/>
      <c r="G1574" s="44" t="s">
        <v>642</v>
      </c>
      <c r="H1574" s="45" t="n">
        <v>0.4134</v>
      </c>
      <c r="I1574" s="46" t="n">
        <v>38.56</v>
      </c>
      <c r="J1574" s="46" t="n">
        <v>15.94</v>
      </c>
    </row>
    <row r="1575" customFormat="false" ht="15" hidden="false" customHeight="false" outlineLevel="0" collapsed="false">
      <c r="A1575" s="47"/>
      <c r="B1575" s="47"/>
      <c r="C1575" s="47"/>
      <c r="D1575" s="47"/>
      <c r="E1575" s="47" t="s">
        <v>471</v>
      </c>
      <c r="F1575" s="48" t="n">
        <v>9.00939829318354</v>
      </c>
      <c r="G1575" s="47" t="s">
        <v>472</v>
      </c>
      <c r="H1575" s="49" t="n">
        <v>7.67</v>
      </c>
      <c r="I1575" s="47" t="s">
        <v>473</v>
      </c>
      <c r="J1575" s="48" t="n">
        <v>16.68</v>
      </c>
    </row>
    <row r="1576" customFormat="false" ht="29" hidden="false" customHeight="true" outlineLevel="0" collapsed="false">
      <c r="A1576" s="47"/>
      <c r="B1576" s="47"/>
      <c r="C1576" s="47"/>
      <c r="D1576" s="47"/>
      <c r="E1576" s="47" t="s">
        <v>474</v>
      </c>
      <c r="F1576" s="48" t="n">
        <v>11.13</v>
      </c>
      <c r="G1576" s="47"/>
      <c r="H1576" s="50" t="s">
        <v>475</v>
      </c>
      <c r="I1576" s="50"/>
      <c r="J1576" s="48" t="n">
        <v>53.3</v>
      </c>
    </row>
    <row r="1577" customFormat="false" ht="26.85" hidden="false" customHeight="false" outlineLevel="0" collapsed="false">
      <c r="A1577" s="51"/>
      <c r="B1577" s="51"/>
      <c r="C1577" s="51"/>
      <c r="D1577" s="51"/>
      <c r="E1577" s="51"/>
      <c r="F1577" s="51"/>
      <c r="G1577" s="51" t="s">
        <v>476</v>
      </c>
      <c r="H1577" s="52" t="n">
        <v>2.17</v>
      </c>
      <c r="I1577" s="51" t="s">
        <v>477</v>
      </c>
      <c r="J1577" s="53" t="n">
        <v>115.66</v>
      </c>
    </row>
    <row r="1578" customFormat="false" ht="15" hidden="false" customHeight="false" outlineLevel="0" collapsed="false">
      <c r="A1578" s="54"/>
      <c r="B1578" s="54"/>
      <c r="C1578" s="54"/>
      <c r="D1578" s="54"/>
      <c r="E1578" s="54"/>
      <c r="F1578" s="54"/>
      <c r="G1578" s="54"/>
      <c r="H1578" s="55"/>
      <c r="I1578" s="54"/>
      <c r="J1578" s="54"/>
    </row>
    <row r="1579" customFormat="false" ht="15" hidden="false" customHeight="false" outlineLevel="0" collapsed="false">
      <c r="A1579" s="33" t="s">
        <v>31</v>
      </c>
      <c r="B1579" s="33"/>
      <c r="C1579" s="33"/>
      <c r="D1579" s="33" t="s">
        <v>32</v>
      </c>
      <c r="E1579" s="33"/>
      <c r="F1579" s="33"/>
      <c r="G1579" s="33"/>
      <c r="H1579" s="34"/>
      <c r="I1579" s="33"/>
      <c r="J1579" s="35" t="n">
        <v>1695502.84</v>
      </c>
    </row>
    <row r="1580" customFormat="false" ht="15" hidden="false" customHeight="false" outlineLevel="0" collapsed="false">
      <c r="A1580" s="33" t="s">
        <v>349</v>
      </c>
      <c r="B1580" s="33"/>
      <c r="C1580" s="33"/>
      <c r="D1580" s="33" t="s">
        <v>350</v>
      </c>
      <c r="E1580" s="33"/>
      <c r="F1580" s="33"/>
      <c r="G1580" s="33"/>
      <c r="H1580" s="34"/>
      <c r="I1580" s="33"/>
      <c r="J1580" s="35" t="n">
        <v>5520.96</v>
      </c>
    </row>
    <row r="1581" customFormat="false" ht="15" hidden="false" customHeight="true" outlineLevel="0" collapsed="false">
      <c r="A1581" s="36" t="s">
        <v>351</v>
      </c>
      <c r="B1581" s="36" t="s">
        <v>39</v>
      </c>
      <c r="C1581" s="36" t="s">
        <v>40</v>
      </c>
      <c r="D1581" s="36" t="s">
        <v>10</v>
      </c>
      <c r="E1581" s="36" t="s">
        <v>448</v>
      </c>
      <c r="F1581" s="36"/>
      <c r="G1581" s="36" t="s">
        <v>41</v>
      </c>
      <c r="H1581" s="37" t="s">
        <v>42</v>
      </c>
      <c r="I1581" s="36" t="s">
        <v>43</v>
      </c>
      <c r="J1581" s="36" t="s">
        <v>11</v>
      </c>
    </row>
    <row r="1582" customFormat="false" ht="29" hidden="false" customHeight="true" outlineLevel="0" collapsed="false">
      <c r="A1582" s="38" t="s">
        <v>449</v>
      </c>
      <c r="B1582" s="38" t="s">
        <v>352</v>
      </c>
      <c r="C1582" s="38" t="s">
        <v>74</v>
      </c>
      <c r="D1582" s="38" t="s">
        <v>353</v>
      </c>
      <c r="E1582" s="38" t="s">
        <v>873</v>
      </c>
      <c r="F1582" s="38"/>
      <c r="G1582" s="38" t="s">
        <v>79</v>
      </c>
      <c r="H1582" s="39" t="n">
        <v>1</v>
      </c>
      <c r="I1582" s="40" t="n">
        <v>20.71</v>
      </c>
      <c r="J1582" s="40" t="n">
        <v>20.71</v>
      </c>
    </row>
    <row r="1583" customFormat="false" ht="29" hidden="false" customHeight="true" outlineLevel="0" collapsed="false">
      <c r="A1583" s="41" t="s">
        <v>451</v>
      </c>
      <c r="B1583" s="41" t="s">
        <v>512</v>
      </c>
      <c r="C1583" s="41" t="s">
        <v>74</v>
      </c>
      <c r="D1583" s="41" t="s">
        <v>513</v>
      </c>
      <c r="E1583" s="41" t="s">
        <v>514</v>
      </c>
      <c r="F1583" s="41"/>
      <c r="G1583" s="41" t="s">
        <v>458</v>
      </c>
      <c r="H1583" s="42" t="n">
        <v>0.3</v>
      </c>
      <c r="I1583" s="43" t="n">
        <v>3.75</v>
      </c>
      <c r="J1583" s="43" t="n">
        <v>1.12</v>
      </c>
    </row>
    <row r="1584" customFormat="false" ht="29" hidden="false" customHeight="true" outlineLevel="0" collapsed="false">
      <c r="A1584" s="41" t="s">
        <v>451</v>
      </c>
      <c r="B1584" s="41" t="s">
        <v>874</v>
      </c>
      <c r="C1584" s="41" t="s">
        <v>74</v>
      </c>
      <c r="D1584" s="41" t="s">
        <v>875</v>
      </c>
      <c r="E1584" s="41" t="s">
        <v>514</v>
      </c>
      <c r="F1584" s="41"/>
      <c r="G1584" s="41" t="s">
        <v>458</v>
      </c>
      <c r="H1584" s="42" t="n">
        <v>0.3</v>
      </c>
      <c r="I1584" s="43" t="n">
        <v>3.6</v>
      </c>
      <c r="J1584" s="43" t="n">
        <v>1.08</v>
      </c>
    </row>
    <row r="1585" customFormat="false" ht="43.5" hidden="false" customHeight="true" outlineLevel="0" collapsed="false">
      <c r="A1585" s="44" t="s">
        <v>461</v>
      </c>
      <c r="B1585" s="44" t="s">
        <v>876</v>
      </c>
      <c r="C1585" s="44" t="s">
        <v>74</v>
      </c>
      <c r="D1585" s="44" t="s">
        <v>877</v>
      </c>
      <c r="E1585" s="44" t="s">
        <v>464</v>
      </c>
      <c r="F1585" s="44"/>
      <c r="G1585" s="44" t="s">
        <v>79</v>
      </c>
      <c r="H1585" s="45" t="n">
        <v>1</v>
      </c>
      <c r="I1585" s="46" t="n">
        <v>9.2</v>
      </c>
      <c r="J1585" s="46" t="n">
        <v>9.2</v>
      </c>
    </row>
    <row r="1586" customFormat="false" ht="15" hidden="false" customHeight="true" outlineLevel="0" collapsed="false">
      <c r="A1586" s="44" t="s">
        <v>461</v>
      </c>
      <c r="B1586" s="44" t="s">
        <v>878</v>
      </c>
      <c r="C1586" s="44" t="s">
        <v>49</v>
      </c>
      <c r="D1586" s="44" t="s">
        <v>879</v>
      </c>
      <c r="E1586" s="44" t="s">
        <v>517</v>
      </c>
      <c r="F1586" s="44"/>
      <c r="G1586" s="44" t="s">
        <v>458</v>
      </c>
      <c r="H1586" s="45" t="n">
        <v>0.3</v>
      </c>
      <c r="I1586" s="46" t="n">
        <v>19.71</v>
      </c>
      <c r="J1586" s="46" t="n">
        <v>5.91</v>
      </c>
    </row>
    <row r="1587" customFormat="false" ht="15" hidden="false" customHeight="true" outlineLevel="0" collapsed="false">
      <c r="A1587" s="44" t="s">
        <v>461</v>
      </c>
      <c r="B1587" s="44" t="s">
        <v>515</v>
      </c>
      <c r="C1587" s="44" t="s">
        <v>49</v>
      </c>
      <c r="D1587" s="44" t="s">
        <v>516</v>
      </c>
      <c r="E1587" s="44" t="s">
        <v>517</v>
      </c>
      <c r="F1587" s="44"/>
      <c r="G1587" s="44" t="s">
        <v>458</v>
      </c>
      <c r="H1587" s="45" t="n">
        <v>0.3</v>
      </c>
      <c r="I1587" s="46" t="n">
        <v>11.36</v>
      </c>
      <c r="J1587" s="46" t="n">
        <v>3.4</v>
      </c>
    </row>
    <row r="1588" customFormat="false" ht="15" hidden="false" customHeight="false" outlineLevel="0" collapsed="false">
      <c r="A1588" s="47"/>
      <c r="B1588" s="47"/>
      <c r="C1588" s="47"/>
      <c r="D1588" s="47"/>
      <c r="E1588" s="47" t="s">
        <v>471</v>
      </c>
      <c r="F1588" s="48" t="n">
        <v>5.028627</v>
      </c>
      <c r="G1588" s="47" t="s">
        <v>472</v>
      </c>
      <c r="H1588" s="49" t="n">
        <v>4.28</v>
      </c>
      <c r="I1588" s="47" t="s">
        <v>473</v>
      </c>
      <c r="J1588" s="48" t="n">
        <v>9.31</v>
      </c>
    </row>
    <row r="1589" customFormat="false" ht="29" hidden="false" customHeight="true" outlineLevel="0" collapsed="false">
      <c r="A1589" s="47"/>
      <c r="B1589" s="47"/>
      <c r="C1589" s="47"/>
      <c r="D1589" s="47"/>
      <c r="E1589" s="47" t="s">
        <v>474</v>
      </c>
      <c r="F1589" s="48" t="n">
        <v>5.46</v>
      </c>
      <c r="G1589" s="47"/>
      <c r="H1589" s="50" t="s">
        <v>475</v>
      </c>
      <c r="I1589" s="50"/>
      <c r="J1589" s="48" t="n">
        <v>26.17</v>
      </c>
    </row>
    <row r="1590" customFormat="false" ht="26.85" hidden="false" customHeight="false" outlineLevel="0" collapsed="false">
      <c r="A1590" s="51"/>
      <c r="B1590" s="51"/>
      <c r="C1590" s="51"/>
      <c r="D1590" s="51"/>
      <c r="E1590" s="51"/>
      <c r="F1590" s="51"/>
      <c r="G1590" s="51" t="s">
        <v>476</v>
      </c>
      <c r="H1590" s="52" t="n">
        <v>12</v>
      </c>
      <c r="I1590" s="51" t="s">
        <v>477</v>
      </c>
      <c r="J1590" s="53" t="n">
        <v>314.04</v>
      </c>
    </row>
    <row r="1591" customFormat="false" ht="15" hidden="false" customHeight="false" outlineLevel="0" collapsed="false">
      <c r="A1591" s="54"/>
      <c r="B1591" s="54"/>
      <c r="C1591" s="54"/>
      <c r="D1591" s="54"/>
      <c r="E1591" s="54"/>
      <c r="F1591" s="54"/>
      <c r="G1591" s="54"/>
      <c r="H1591" s="55"/>
      <c r="I1591" s="54"/>
      <c r="J1591" s="54"/>
    </row>
    <row r="1592" customFormat="false" ht="15" hidden="false" customHeight="true" outlineLevel="0" collapsed="false">
      <c r="A1592" s="36" t="s">
        <v>354</v>
      </c>
      <c r="B1592" s="36" t="s">
        <v>39</v>
      </c>
      <c r="C1592" s="36" t="s">
        <v>40</v>
      </c>
      <c r="D1592" s="36" t="s">
        <v>10</v>
      </c>
      <c r="E1592" s="36" t="s">
        <v>448</v>
      </c>
      <c r="F1592" s="36"/>
      <c r="G1592" s="36" t="s">
        <v>41</v>
      </c>
      <c r="H1592" s="37" t="s">
        <v>42</v>
      </c>
      <c r="I1592" s="36" t="s">
        <v>43</v>
      </c>
      <c r="J1592" s="36" t="s">
        <v>11</v>
      </c>
    </row>
    <row r="1593" customFormat="false" ht="43.5" hidden="false" customHeight="true" outlineLevel="0" collapsed="false">
      <c r="A1593" s="38" t="s">
        <v>449</v>
      </c>
      <c r="B1593" s="38" t="s">
        <v>355</v>
      </c>
      <c r="C1593" s="38" t="s">
        <v>49</v>
      </c>
      <c r="D1593" s="38" t="s">
        <v>356</v>
      </c>
      <c r="E1593" s="38" t="s">
        <v>880</v>
      </c>
      <c r="F1593" s="38"/>
      <c r="G1593" s="38" t="s">
        <v>79</v>
      </c>
      <c r="H1593" s="39" t="n">
        <v>1</v>
      </c>
      <c r="I1593" s="40" t="n">
        <v>483.57</v>
      </c>
      <c r="J1593" s="40" t="n">
        <v>483.57</v>
      </c>
    </row>
    <row r="1594" customFormat="false" ht="29" hidden="false" customHeight="true" outlineLevel="0" collapsed="false">
      <c r="A1594" s="41" t="s">
        <v>451</v>
      </c>
      <c r="B1594" s="41" t="s">
        <v>881</v>
      </c>
      <c r="C1594" s="41" t="s">
        <v>49</v>
      </c>
      <c r="D1594" s="41" t="s">
        <v>882</v>
      </c>
      <c r="E1594" s="41" t="s">
        <v>457</v>
      </c>
      <c r="F1594" s="41"/>
      <c r="G1594" s="41" t="s">
        <v>458</v>
      </c>
      <c r="H1594" s="42" t="n">
        <v>1.3232</v>
      </c>
      <c r="I1594" s="43" t="n">
        <v>17.73</v>
      </c>
      <c r="J1594" s="43" t="n">
        <v>23.46</v>
      </c>
    </row>
    <row r="1595" customFormat="false" ht="29" hidden="false" customHeight="true" outlineLevel="0" collapsed="false">
      <c r="A1595" s="41" t="s">
        <v>451</v>
      </c>
      <c r="B1595" s="41" t="s">
        <v>883</v>
      </c>
      <c r="C1595" s="41" t="s">
        <v>49</v>
      </c>
      <c r="D1595" s="41" t="s">
        <v>884</v>
      </c>
      <c r="E1595" s="41" t="s">
        <v>457</v>
      </c>
      <c r="F1595" s="41"/>
      <c r="G1595" s="41" t="s">
        <v>458</v>
      </c>
      <c r="H1595" s="42" t="n">
        <v>1.3232</v>
      </c>
      <c r="I1595" s="43" t="n">
        <v>25.81</v>
      </c>
      <c r="J1595" s="43" t="n">
        <v>34.15</v>
      </c>
    </row>
    <row r="1596" customFormat="false" ht="43.5" hidden="false" customHeight="true" outlineLevel="0" collapsed="false">
      <c r="A1596" s="44" t="s">
        <v>461</v>
      </c>
      <c r="B1596" s="44" t="s">
        <v>885</v>
      </c>
      <c r="C1596" s="44" t="s">
        <v>49</v>
      </c>
      <c r="D1596" s="44" t="s">
        <v>886</v>
      </c>
      <c r="E1596" s="44" t="s">
        <v>464</v>
      </c>
      <c r="F1596" s="44"/>
      <c r="G1596" s="44" t="s">
        <v>79</v>
      </c>
      <c r="H1596" s="45" t="n">
        <v>3</v>
      </c>
      <c r="I1596" s="46" t="n">
        <v>5.93</v>
      </c>
      <c r="J1596" s="46" t="n">
        <v>17.79</v>
      </c>
    </row>
    <row r="1597" customFormat="false" ht="15" hidden="false" customHeight="true" outlineLevel="0" collapsed="false">
      <c r="A1597" s="44" t="s">
        <v>461</v>
      </c>
      <c r="B1597" s="44" t="s">
        <v>887</v>
      </c>
      <c r="C1597" s="44" t="s">
        <v>49</v>
      </c>
      <c r="D1597" s="44" t="s">
        <v>888</v>
      </c>
      <c r="E1597" s="44" t="s">
        <v>464</v>
      </c>
      <c r="F1597" s="44"/>
      <c r="G1597" s="44" t="s">
        <v>79</v>
      </c>
      <c r="H1597" s="45" t="n">
        <v>1</v>
      </c>
      <c r="I1597" s="46" t="n">
        <v>408.17</v>
      </c>
      <c r="J1597" s="46" t="n">
        <v>408.17</v>
      </c>
    </row>
    <row r="1598" customFormat="false" ht="15" hidden="false" customHeight="false" outlineLevel="0" collapsed="false">
      <c r="A1598" s="47"/>
      <c r="B1598" s="47"/>
      <c r="C1598" s="47"/>
      <c r="D1598" s="47"/>
      <c r="E1598" s="47" t="s">
        <v>471</v>
      </c>
      <c r="F1598" s="48" t="n">
        <v>23.4903316409204</v>
      </c>
      <c r="G1598" s="47" t="s">
        <v>472</v>
      </c>
      <c r="H1598" s="49" t="n">
        <v>20</v>
      </c>
      <c r="I1598" s="47" t="s">
        <v>473</v>
      </c>
      <c r="J1598" s="48" t="n">
        <v>43.49</v>
      </c>
    </row>
    <row r="1599" customFormat="false" ht="29" hidden="false" customHeight="true" outlineLevel="0" collapsed="false">
      <c r="A1599" s="47"/>
      <c r="B1599" s="47"/>
      <c r="C1599" s="47"/>
      <c r="D1599" s="47"/>
      <c r="E1599" s="47" t="s">
        <v>474</v>
      </c>
      <c r="F1599" s="48" t="n">
        <v>127.66</v>
      </c>
      <c r="G1599" s="47"/>
      <c r="H1599" s="50" t="s">
        <v>475</v>
      </c>
      <c r="I1599" s="50"/>
      <c r="J1599" s="48" t="n">
        <v>611.23</v>
      </c>
    </row>
    <row r="1600" customFormat="false" ht="26.85" hidden="false" customHeight="false" outlineLevel="0" collapsed="false">
      <c r="A1600" s="51"/>
      <c r="B1600" s="51"/>
      <c r="C1600" s="51"/>
      <c r="D1600" s="51"/>
      <c r="E1600" s="51"/>
      <c r="F1600" s="51"/>
      <c r="G1600" s="51" t="s">
        <v>476</v>
      </c>
      <c r="H1600" s="52" t="n">
        <v>1</v>
      </c>
      <c r="I1600" s="51" t="s">
        <v>477</v>
      </c>
      <c r="J1600" s="53" t="n">
        <v>611.23</v>
      </c>
    </row>
    <row r="1601" customFormat="false" ht="15" hidden="false" customHeight="false" outlineLevel="0" collapsed="false">
      <c r="A1601" s="54"/>
      <c r="B1601" s="54"/>
      <c r="C1601" s="54"/>
      <c r="D1601" s="54"/>
      <c r="E1601" s="54"/>
      <c r="F1601" s="54"/>
      <c r="G1601" s="54"/>
      <c r="H1601" s="55"/>
      <c r="I1601" s="54"/>
      <c r="J1601" s="54"/>
    </row>
    <row r="1602" customFormat="false" ht="15" hidden="false" customHeight="true" outlineLevel="0" collapsed="false">
      <c r="A1602" s="36" t="s">
        <v>357</v>
      </c>
      <c r="B1602" s="36" t="s">
        <v>39</v>
      </c>
      <c r="C1602" s="36" t="s">
        <v>40</v>
      </c>
      <c r="D1602" s="36" t="s">
        <v>10</v>
      </c>
      <c r="E1602" s="36" t="s">
        <v>448</v>
      </c>
      <c r="F1602" s="36"/>
      <c r="G1602" s="36" t="s">
        <v>41</v>
      </c>
      <c r="H1602" s="37" t="s">
        <v>42</v>
      </c>
      <c r="I1602" s="36" t="s">
        <v>43</v>
      </c>
      <c r="J1602" s="36" t="s">
        <v>11</v>
      </c>
    </row>
    <row r="1603" customFormat="false" ht="29" hidden="false" customHeight="true" outlineLevel="0" collapsed="false">
      <c r="A1603" s="38" t="s">
        <v>449</v>
      </c>
      <c r="B1603" s="38" t="s">
        <v>358</v>
      </c>
      <c r="C1603" s="38" t="s">
        <v>74</v>
      </c>
      <c r="D1603" s="38" t="s">
        <v>359</v>
      </c>
      <c r="E1603" s="38" t="s">
        <v>873</v>
      </c>
      <c r="F1603" s="38"/>
      <c r="G1603" s="38" t="s">
        <v>79</v>
      </c>
      <c r="H1603" s="39" t="n">
        <v>1</v>
      </c>
      <c r="I1603" s="40" t="n">
        <v>280.8</v>
      </c>
      <c r="J1603" s="40" t="n">
        <v>280.8</v>
      </c>
    </row>
    <row r="1604" customFormat="false" ht="29" hidden="false" customHeight="true" outlineLevel="0" collapsed="false">
      <c r="A1604" s="41" t="s">
        <v>451</v>
      </c>
      <c r="B1604" s="41" t="s">
        <v>512</v>
      </c>
      <c r="C1604" s="41" t="s">
        <v>74</v>
      </c>
      <c r="D1604" s="41" t="s">
        <v>513</v>
      </c>
      <c r="E1604" s="41" t="s">
        <v>514</v>
      </c>
      <c r="F1604" s="41"/>
      <c r="G1604" s="41" t="s">
        <v>458</v>
      </c>
      <c r="H1604" s="42" t="n">
        <v>2</v>
      </c>
      <c r="I1604" s="43" t="n">
        <v>3.75</v>
      </c>
      <c r="J1604" s="43" t="n">
        <v>7.5</v>
      </c>
    </row>
    <row r="1605" customFormat="false" ht="29" hidden="false" customHeight="true" outlineLevel="0" collapsed="false">
      <c r="A1605" s="41" t="s">
        <v>451</v>
      </c>
      <c r="B1605" s="41" t="s">
        <v>874</v>
      </c>
      <c r="C1605" s="41" t="s">
        <v>74</v>
      </c>
      <c r="D1605" s="41" t="s">
        <v>875</v>
      </c>
      <c r="E1605" s="41" t="s">
        <v>514</v>
      </c>
      <c r="F1605" s="41"/>
      <c r="G1605" s="41" t="s">
        <v>458</v>
      </c>
      <c r="H1605" s="42" t="n">
        <v>2</v>
      </c>
      <c r="I1605" s="43" t="n">
        <v>3.6</v>
      </c>
      <c r="J1605" s="43" t="n">
        <v>7.2</v>
      </c>
    </row>
    <row r="1606" customFormat="false" ht="43.5" hidden="false" customHeight="true" outlineLevel="0" collapsed="false">
      <c r="A1606" s="44" t="s">
        <v>461</v>
      </c>
      <c r="B1606" s="44" t="s">
        <v>889</v>
      </c>
      <c r="C1606" s="44" t="s">
        <v>74</v>
      </c>
      <c r="D1606" s="44" t="s">
        <v>890</v>
      </c>
      <c r="E1606" s="44" t="s">
        <v>464</v>
      </c>
      <c r="F1606" s="44"/>
      <c r="G1606" s="44" t="s">
        <v>79</v>
      </c>
      <c r="H1606" s="45" t="n">
        <v>1</v>
      </c>
      <c r="I1606" s="46" t="n">
        <v>203.96</v>
      </c>
      <c r="J1606" s="46" t="n">
        <v>203.96</v>
      </c>
    </row>
    <row r="1607" customFormat="false" ht="15" hidden="false" customHeight="true" outlineLevel="0" collapsed="false">
      <c r="A1607" s="44" t="s">
        <v>461</v>
      </c>
      <c r="B1607" s="44" t="s">
        <v>878</v>
      </c>
      <c r="C1607" s="44" t="s">
        <v>49</v>
      </c>
      <c r="D1607" s="44" t="s">
        <v>879</v>
      </c>
      <c r="E1607" s="44" t="s">
        <v>517</v>
      </c>
      <c r="F1607" s="44"/>
      <c r="G1607" s="44" t="s">
        <v>458</v>
      </c>
      <c r="H1607" s="45" t="n">
        <v>2</v>
      </c>
      <c r="I1607" s="46" t="n">
        <v>19.71</v>
      </c>
      <c r="J1607" s="46" t="n">
        <v>39.42</v>
      </c>
    </row>
    <row r="1608" customFormat="false" ht="15" hidden="false" customHeight="true" outlineLevel="0" collapsed="false">
      <c r="A1608" s="44" t="s">
        <v>461</v>
      </c>
      <c r="B1608" s="44" t="s">
        <v>515</v>
      </c>
      <c r="C1608" s="44" t="s">
        <v>49</v>
      </c>
      <c r="D1608" s="44" t="s">
        <v>516</v>
      </c>
      <c r="E1608" s="44" t="s">
        <v>517</v>
      </c>
      <c r="F1608" s="44"/>
      <c r="G1608" s="44" t="s">
        <v>458</v>
      </c>
      <c r="H1608" s="45" t="n">
        <v>2</v>
      </c>
      <c r="I1608" s="46" t="n">
        <v>11.36</v>
      </c>
      <c r="J1608" s="46" t="n">
        <v>22.72</v>
      </c>
    </row>
    <row r="1609" customFormat="false" ht="15" hidden="false" customHeight="false" outlineLevel="0" collapsed="false">
      <c r="A1609" s="47"/>
      <c r="B1609" s="47"/>
      <c r="C1609" s="47"/>
      <c r="D1609" s="47"/>
      <c r="E1609" s="47" t="s">
        <v>471</v>
      </c>
      <c r="F1609" s="48" t="n">
        <v>33.5637896</v>
      </c>
      <c r="G1609" s="47" t="s">
        <v>472</v>
      </c>
      <c r="H1609" s="49" t="n">
        <v>28.58</v>
      </c>
      <c r="I1609" s="47" t="s">
        <v>473</v>
      </c>
      <c r="J1609" s="48" t="n">
        <v>62.14</v>
      </c>
    </row>
    <row r="1610" customFormat="false" ht="29" hidden="false" customHeight="true" outlineLevel="0" collapsed="false">
      <c r="A1610" s="47"/>
      <c r="B1610" s="47"/>
      <c r="C1610" s="47"/>
      <c r="D1610" s="47"/>
      <c r="E1610" s="47" t="s">
        <v>474</v>
      </c>
      <c r="F1610" s="48" t="n">
        <v>74.13</v>
      </c>
      <c r="G1610" s="47"/>
      <c r="H1610" s="50" t="s">
        <v>475</v>
      </c>
      <c r="I1610" s="50"/>
      <c r="J1610" s="48" t="n">
        <v>354.93</v>
      </c>
    </row>
    <row r="1611" customFormat="false" ht="26.85" hidden="false" customHeight="false" outlineLevel="0" collapsed="false">
      <c r="A1611" s="51"/>
      <c r="B1611" s="51"/>
      <c r="C1611" s="51"/>
      <c r="D1611" s="51"/>
      <c r="E1611" s="51"/>
      <c r="F1611" s="51"/>
      <c r="G1611" s="51" t="s">
        <v>476</v>
      </c>
      <c r="H1611" s="52" t="n">
        <v>1</v>
      </c>
      <c r="I1611" s="51" t="s">
        <v>477</v>
      </c>
      <c r="J1611" s="53" t="n">
        <v>354.93</v>
      </c>
    </row>
    <row r="1612" customFormat="false" ht="15" hidden="false" customHeight="false" outlineLevel="0" collapsed="false">
      <c r="A1612" s="54"/>
      <c r="B1612" s="54"/>
      <c r="C1612" s="54"/>
      <c r="D1612" s="54"/>
      <c r="E1612" s="54"/>
      <c r="F1612" s="54"/>
      <c r="G1612" s="54"/>
      <c r="H1612" s="55"/>
      <c r="I1612" s="54"/>
      <c r="J1612" s="54"/>
    </row>
    <row r="1613" customFormat="false" ht="15" hidden="false" customHeight="true" outlineLevel="0" collapsed="false">
      <c r="A1613" s="36" t="s">
        <v>360</v>
      </c>
      <c r="B1613" s="36" t="s">
        <v>39</v>
      </c>
      <c r="C1613" s="36" t="s">
        <v>40</v>
      </c>
      <c r="D1613" s="36" t="s">
        <v>10</v>
      </c>
      <c r="E1613" s="36" t="s">
        <v>448</v>
      </c>
      <c r="F1613" s="36"/>
      <c r="G1613" s="36" t="s">
        <v>41</v>
      </c>
      <c r="H1613" s="37" t="s">
        <v>42</v>
      </c>
      <c r="I1613" s="36" t="s">
        <v>43</v>
      </c>
      <c r="J1613" s="36" t="s">
        <v>11</v>
      </c>
    </row>
    <row r="1614" customFormat="false" ht="43.5" hidden="false" customHeight="true" outlineLevel="0" collapsed="false">
      <c r="A1614" s="38" t="s">
        <v>449</v>
      </c>
      <c r="B1614" s="38" t="s">
        <v>361</v>
      </c>
      <c r="C1614" s="38" t="s">
        <v>70</v>
      </c>
      <c r="D1614" s="38" t="s">
        <v>362</v>
      </c>
      <c r="E1614" s="38" t="s">
        <v>880</v>
      </c>
      <c r="F1614" s="38"/>
      <c r="G1614" s="38" t="s">
        <v>79</v>
      </c>
      <c r="H1614" s="39" t="n">
        <v>1</v>
      </c>
      <c r="I1614" s="40" t="n">
        <v>415.82</v>
      </c>
      <c r="J1614" s="40" t="n">
        <v>415.82</v>
      </c>
    </row>
    <row r="1615" customFormat="false" ht="29" hidden="false" customHeight="true" outlineLevel="0" collapsed="false">
      <c r="A1615" s="41" t="s">
        <v>451</v>
      </c>
      <c r="B1615" s="41" t="s">
        <v>881</v>
      </c>
      <c r="C1615" s="41" t="s">
        <v>49</v>
      </c>
      <c r="D1615" s="41" t="s">
        <v>882</v>
      </c>
      <c r="E1615" s="41" t="s">
        <v>457</v>
      </c>
      <c r="F1615" s="41"/>
      <c r="G1615" s="41" t="s">
        <v>458</v>
      </c>
      <c r="H1615" s="42" t="n">
        <v>0.4057</v>
      </c>
      <c r="I1615" s="43" t="n">
        <v>17.73</v>
      </c>
      <c r="J1615" s="43" t="n">
        <v>7.19</v>
      </c>
    </row>
    <row r="1616" customFormat="false" ht="29" hidden="false" customHeight="true" outlineLevel="0" collapsed="false">
      <c r="A1616" s="41" t="s">
        <v>451</v>
      </c>
      <c r="B1616" s="41" t="s">
        <v>883</v>
      </c>
      <c r="C1616" s="41" t="s">
        <v>49</v>
      </c>
      <c r="D1616" s="41" t="s">
        <v>884</v>
      </c>
      <c r="E1616" s="41" t="s">
        <v>457</v>
      </c>
      <c r="F1616" s="41"/>
      <c r="G1616" s="41" t="s">
        <v>458</v>
      </c>
      <c r="H1616" s="42" t="n">
        <v>0.4057</v>
      </c>
      <c r="I1616" s="43" t="n">
        <v>25.81</v>
      </c>
      <c r="J1616" s="43" t="n">
        <v>10.47</v>
      </c>
    </row>
    <row r="1617" customFormat="false" ht="43.5" hidden="false" customHeight="true" outlineLevel="0" collapsed="false">
      <c r="A1617" s="44" t="s">
        <v>461</v>
      </c>
      <c r="B1617" s="44" t="s">
        <v>891</v>
      </c>
      <c r="C1617" s="44" t="s">
        <v>49</v>
      </c>
      <c r="D1617" s="44" t="s">
        <v>892</v>
      </c>
      <c r="E1617" s="44" t="s">
        <v>464</v>
      </c>
      <c r="F1617" s="44"/>
      <c r="G1617" s="44" t="s">
        <v>79</v>
      </c>
      <c r="H1617" s="45" t="n">
        <v>3</v>
      </c>
      <c r="I1617" s="46" t="n">
        <v>1.84</v>
      </c>
      <c r="J1617" s="46" t="n">
        <v>5.52</v>
      </c>
    </row>
    <row r="1618" customFormat="false" ht="15" hidden="false" customHeight="true" outlineLevel="0" collapsed="false">
      <c r="A1618" s="44" t="s">
        <v>461</v>
      </c>
      <c r="B1618" s="44" t="s">
        <v>893</v>
      </c>
      <c r="C1618" s="44" t="s">
        <v>70</v>
      </c>
      <c r="D1618" s="44" t="s">
        <v>894</v>
      </c>
      <c r="E1618" s="44" t="s">
        <v>464</v>
      </c>
      <c r="F1618" s="44"/>
      <c r="G1618" s="44" t="s">
        <v>41</v>
      </c>
      <c r="H1618" s="45" t="n">
        <v>1</v>
      </c>
      <c r="I1618" s="46" t="n">
        <v>392.64</v>
      </c>
      <c r="J1618" s="46" t="n">
        <v>392.64</v>
      </c>
    </row>
    <row r="1619" customFormat="false" ht="15" hidden="false" customHeight="false" outlineLevel="0" collapsed="false">
      <c r="A1619" s="47"/>
      <c r="B1619" s="47"/>
      <c r="C1619" s="47"/>
      <c r="D1619" s="47"/>
      <c r="E1619" s="47" t="s">
        <v>471</v>
      </c>
      <c r="F1619" s="48" t="n">
        <v>7.19995678945663</v>
      </c>
      <c r="G1619" s="47" t="s">
        <v>472</v>
      </c>
      <c r="H1619" s="49" t="n">
        <v>6.13</v>
      </c>
      <c r="I1619" s="47" t="s">
        <v>473</v>
      </c>
      <c r="J1619" s="48" t="n">
        <v>13.33</v>
      </c>
    </row>
    <row r="1620" customFormat="false" ht="29" hidden="false" customHeight="true" outlineLevel="0" collapsed="false">
      <c r="A1620" s="47"/>
      <c r="B1620" s="47"/>
      <c r="C1620" s="47"/>
      <c r="D1620" s="47"/>
      <c r="E1620" s="47" t="s">
        <v>474</v>
      </c>
      <c r="F1620" s="48" t="n">
        <v>109.77</v>
      </c>
      <c r="G1620" s="47"/>
      <c r="H1620" s="50" t="s">
        <v>475</v>
      </c>
      <c r="I1620" s="50"/>
      <c r="J1620" s="48" t="n">
        <v>525.59</v>
      </c>
    </row>
    <row r="1621" customFormat="false" ht="26.85" hidden="false" customHeight="false" outlineLevel="0" collapsed="false">
      <c r="A1621" s="51"/>
      <c r="B1621" s="51"/>
      <c r="C1621" s="51"/>
      <c r="D1621" s="51"/>
      <c r="E1621" s="51"/>
      <c r="F1621" s="51"/>
      <c r="G1621" s="51" t="s">
        <v>476</v>
      </c>
      <c r="H1621" s="52" t="n">
        <v>4</v>
      </c>
      <c r="I1621" s="51" t="s">
        <v>477</v>
      </c>
      <c r="J1621" s="53" t="n">
        <v>2102.36</v>
      </c>
    </row>
    <row r="1622" customFormat="false" ht="15" hidden="false" customHeight="false" outlineLevel="0" collapsed="false">
      <c r="A1622" s="54"/>
      <c r="B1622" s="54"/>
      <c r="C1622" s="54"/>
      <c r="D1622" s="54"/>
      <c r="E1622" s="54"/>
      <c r="F1622" s="54"/>
      <c r="G1622" s="54"/>
      <c r="H1622" s="55"/>
      <c r="I1622" s="54"/>
      <c r="J1622" s="54"/>
    </row>
    <row r="1623" customFormat="false" ht="15" hidden="false" customHeight="true" outlineLevel="0" collapsed="false">
      <c r="A1623" s="36" t="s">
        <v>363</v>
      </c>
      <c r="B1623" s="36" t="s">
        <v>39</v>
      </c>
      <c r="C1623" s="36" t="s">
        <v>40</v>
      </c>
      <c r="D1623" s="36" t="s">
        <v>10</v>
      </c>
      <c r="E1623" s="36" t="s">
        <v>448</v>
      </c>
      <c r="F1623" s="36"/>
      <c r="G1623" s="36" t="s">
        <v>41</v>
      </c>
      <c r="H1623" s="37" t="s">
        <v>42</v>
      </c>
      <c r="I1623" s="36" t="s">
        <v>43</v>
      </c>
      <c r="J1623" s="36" t="s">
        <v>11</v>
      </c>
    </row>
    <row r="1624" customFormat="false" ht="58" hidden="false" customHeight="true" outlineLevel="0" collapsed="false">
      <c r="A1624" s="38" t="s">
        <v>449</v>
      </c>
      <c r="B1624" s="38" t="s">
        <v>364</v>
      </c>
      <c r="C1624" s="38" t="s">
        <v>49</v>
      </c>
      <c r="D1624" s="38" t="s">
        <v>365</v>
      </c>
      <c r="E1624" s="38" t="s">
        <v>880</v>
      </c>
      <c r="F1624" s="38"/>
      <c r="G1624" s="38" t="s">
        <v>79</v>
      </c>
      <c r="H1624" s="39" t="n">
        <v>1</v>
      </c>
      <c r="I1624" s="40" t="n">
        <v>845.89</v>
      </c>
      <c r="J1624" s="40" t="n">
        <v>845.89</v>
      </c>
    </row>
    <row r="1625" customFormat="false" ht="58" hidden="false" customHeight="true" outlineLevel="0" collapsed="false">
      <c r="A1625" s="41" t="s">
        <v>451</v>
      </c>
      <c r="B1625" s="41" t="s">
        <v>895</v>
      </c>
      <c r="C1625" s="41" t="s">
        <v>49</v>
      </c>
      <c r="D1625" s="41" t="s">
        <v>896</v>
      </c>
      <c r="E1625" s="41" t="s">
        <v>457</v>
      </c>
      <c r="F1625" s="41"/>
      <c r="G1625" s="41" t="s">
        <v>67</v>
      </c>
      <c r="H1625" s="42" t="n">
        <v>0.0192</v>
      </c>
      <c r="I1625" s="43" t="n">
        <v>631.81</v>
      </c>
      <c r="J1625" s="43" t="n">
        <v>12.13</v>
      </c>
    </row>
    <row r="1626" customFormat="false" ht="29" hidden="false" customHeight="true" outlineLevel="0" collapsed="false">
      <c r="A1626" s="41" t="s">
        <v>451</v>
      </c>
      <c r="B1626" s="41" t="s">
        <v>881</v>
      </c>
      <c r="C1626" s="41" t="s">
        <v>49</v>
      </c>
      <c r="D1626" s="41" t="s">
        <v>882</v>
      </c>
      <c r="E1626" s="41" t="s">
        <v>457</v>
      </c>
      <c r="F1626" s="41"/>
      <c r="G1626" s="41" t="s">
        <v>458</v>
      </c>
      <c r="H1626" s="42" t="n">
        <v>0.6337</v>
      </c>
      <c r="I1626" s="43" t="n">
        <v>17.73</v>
      </c>
      <c r="J1626" s="43" t="n">
        <v>11.23</v>
      </c>
    </row>
    <row r="1627" customFormat="false" ht="29" hidden="false" customHeight="true" outlineLevel="0" collapsed="false">
      <c r="A1627" s="41" t="s">
        <v>451</v>
      </c>
      <c r="B1627" s="41" t="s">
        <v>883</v>
      </c>
      <c r="C1627" s="41" t="s">
        <v>49</v>
      </c>
      <c r="D1627" s="41" t="s">
        <v>884</v>
      </c>
      <c r="E1627" s="41" t="s">
        <v>457</v>
      </c>
      <c r="F1627" s="41"/>
      <c r="G1627" s="41" t="s">
        <v>458</v>
      </c>
      <c r="H1627" s="42" t="n">
        <v>0.6337</v>
      </c>
      <c r="I1627" s="43" t="n">
        <v>25.81</v>
      </c>
      <c r="J1627" s="43" t="n">
        <v>16.35</v>
      </c>
    </row>
    <row r="1628" customFormat="false" ht="43.5" hidden="false" customHeight="true" outlineLevel="0" collapsed="false">
      <c r="A1628" s="44" t="s">
        <v>461</v>
      </c>
      <c r="B1628" s="44" t="s">
        <v>897</v>
      </c>
      <c r="C1628" s="44" t="s">
        <v>49</v>
      </c>
      <c r="D1628" s="44" t="s">
        <v>898</v>
      </c>
      <c r="E1628" s="44" t="s">
        <v>464</v>
      </c>
      <c r="F1628" s="44"/>
      <c r="G1628" s="44" t="s">
        <v>79</v>
      </c>
      <c r="H1628" s="45" t="n">
        <v>1</v>
      </c>
      <c r="I1628" s="46" t="n">
        <v>806.18</v>
      </c>
      <c r="J1628" s="46" t="n">
        <v>806.18</v>
      </c>
    </row>
    <row r="1629" customFormat="false" ht="15" hidden="false" customHeight="false" outlineLevel="0" collapsed="false">
      <c r="A1629" s="47"/>
      <c r="B1629" s="47"/>
      <c r="C1629" s="47"/>
      <c r="D1629" s="47"/>
      <c r="E1629" s="47" t="s">
        <v>471</v>
      </c>
      <c r="F1629" s="48" t="n">
        <v>12.5958733931079</v>
      </c>
      <c r="G1629" s="47" t="s">
        <v>472</v>
      </c>
      <c r="H1629" s="49" t="n">
        <v>10.72</v>
      </c>
      <c r="I1629" s="47" t="s">
        <v>473</v>
      </c>
      <c r="J1629" s="48" t="n">
        <v>23.32</v>
      </c>
    </row>
    <row r="1630" customFormat="false" ht="29" hidden="false" customHeight="true" outlineLevel="0" collapsed="false">
      <c r="A1630" s="47"/>
      <c r="B1630" s="47"/>
      <c r="C1630" s="47"/>
      <c r="D1630" s="47"/>
      <c r="E1630" s="47" t="s">
        <v>474</v>
      </c>
      <c r="F1630" s="48" t="n">
        <v>223.31</v>
      </c>
      <c r="G1630" s="47"/>
      <c r="H1630" s="50" t="s">
        <v>475</v>
      </c>
      <c r="I1630" s="50"/>
      <c r="J1630" s="48" t="n">
        <v>1069.2</v>
      </c>
    </row>
    <row r="1631" customFormat="false" ht="26.85" hidden="false" customHeight="false" outlineLevel="0" collapsed="false">
      <c r="A1631" s="51"/>
      <c r="B1631" s="51"/>
      <c r="C1631" s="51"/>
      <c r="D1631" s="51"/>
      <c r="E1631" s="51"/>
      <c r="F1631" s="51"/>
      <c r="G1631" s="51" t="s">
        <v>476</v>
      </c>
      <c r="H1631" s="52" t="n">
        <v>2</v>
      </c>
      <c r="I1631" s="51" t="s">
        <v>477</v>
      </c>
      <c r="J1631" s="53" t="n">
        <v>2138.4</v>
      </c>
    </row>
    <row r="1632" customFormat="false" ht="15" hidden="false" customHeight="false" outlineLevel="0" collapsed="false">
      <c r="A1632" s="54"/>
      <c r="B1632" s="54"/>
      <c r="C1632" s="54"/>
      <c r="D1632" s="54"/>
      <c r="E1632" s="54"/>
      <c r="F1632" s="54"/>
      <c r="G1632" s="54"/>
      <c r="H1632" s="55"/>
      <c r="I1632" s="54"/>
      <c r="J1632" s="54"/>
    </row>
    <row r="1633" customFormat="false" ht="15" hidden="false" customHeight="false" outlineLevel="0" collapsed="false">
      <c r="A1633" s="33" t="s">
        <v>366</v>
      </c>
      <c r="B1633" s="33"/>
      <c r="C1633" s="33"/>
      <c r="D1633" s="33" t="s">
        <v>367</v>
      </c>
      <c r="E1633" s="33"/>
      <c r="F1633" s="33"/>
      <c r="G1633" s="33"/>
      <c r="H1633" s="34"/>
      <c r="I1633" s="33"/>
      <c r="J1633" s="35" t="n">
        <v>130923.1</v>
      </c>
    </row>
    <row r="1634" customFormat="false" ht="15" hidden="false" customHeight="true" outlineLevel="0" collapsed="false">
      <c r="A1634" s="36" t="s">
        <v>368</v>
      </c>
      <c r="B1634" s="36" t="s">
        <v>39</v>
      </c>
      <c r="C1634" s="36" t="s">
        <v>40</v>
      </c>
      <c r="D1634" s="36" t="s">
        <v>10</v>
      </c>
      <c r="E1634" s="36" t="s">
        <v>448</v>
      </c>
      <c r="F1634" s="36"/>
      <c r="G1634" s="36" t="s">
        <v>41</v>
      </c>
      <c r="H1634" s="37" t="s">
        <v>42</v>
      </c>
      <c r="I1634" s="36" t="s">
        <v>43</v>
      </c>
      <c r="J1634" s="36" t="s">
        <v>11</v>
      </c>
    </row>
    <row r="1635" customFormat="false" ht="43.5" hidden="false" customHeight="true" outlineLevel="0" collapsed="false">
      <c r="A1635" s="38" t="s">
        <v>449</v>
      </c>
      <c r="B1635" s="38" t="s">
        <v>369</v>
      </c>
      <c r="C1635" s="38" t="s">
        <v>49</v>
      </c>
      <c r="D1635" s="38" t="s">
        <v>370</v>
      </c>
      <c r="E1635" s="38" t="s">
        <v>880</v>
      </c>
      <c r="F1635" s="38"/>
      <c r="G1635" s="38" t="s">
        <v>115</v>
      </c>
      <c r="H1635" s="39" t="n">
        <v>1</v>
      </c>
      <c r="I1635" s="40" t="n">
        <v>12.02</v>
      </c>
      <c r="J1635" s="40" t="n">
        <v>12.02</v>
      </c>
    </row>
    <row r="1636" customFormat="false" ht="29" hidden="false" customHeight="true" outlineLevel="0" collapsed="false">
      <c r="A1636" s="41" t="s">
        <v>451</v>
      </c>
      <c r="B1636" s="41" t="s">
        <v>881</v>
      </c>
      <c r="C1636" s="41" t="s">
        <v>49</v>
      </c>
      <c r="D1636" s="41" t="s">
        <v>882</v>
      </c>
      <c r="E1636" s="41" t="s">
        <v>457</v>
      </c>
      <c r="F1636" s="41"/>
      <c r="G1636" s="41" t="s">
        <v>458</v>
      </c>
      <c r="H1636" s="42" t="n">
        <v>0.0945</v>
      </c>
      <c r="I1636" s="43" t="n">
        <v>17.73</v>
      </c>
      <c r="J1636" s="43" t="n">
        <v>1.67</v>
      </c>
    </row>
    <row r="1637" customFormat="false" ht="29" hidden="false" customHeight="true" outlineLevel="0" collapsed="false">
      <c r="A1637" s="41" t="s">
        <v>451</v>
      </c>
      <c r="B1637" s="41" t="s">
        <v>883</v>
      </c>
      <c r="C1637" s="41" t="s">
        <v>49</v>
      </c>
      <c r="D1637" s="41" t="s">
        <v>884</v>
      </c>
      <c r="E1637" s="41" t="s">
        <v>457</v>
      </c>
      <c r="F1637" s="41"/>
      <c r="G1637" s="41" t="s">
        <v>458</v>
      </c>
      <c r="H1637" s="42" t="n">
        <v>0.0945</v>
      </c>
      <c r="I1637" s="43" t="n">
        <v>25.81</v>
      </c>
      <c r="J1637" s="43" t="n">
        <v>2.43</v>
      </c>
    </row>
    <row r="1638" customFormat="false" ht="43.5" hidden="false" customHeight="true" outlineLevel="0" collapsed="false">
      <c r="A1638" s="44" t="s">
        <v>461</v>
      </c>
      <c r="B1638" s="44" t="s">
        <v>899</v>
      </c>
      <c r="C1638" s="44" t="s">
        <v>49</v>
      </c>
      <c r="D1638" s="44" t="s">
        <v>900</v>
      </c>
      <c r="E1638" s="44" t="s">
        <v>464</v>
      </c>
      <c r="F1638" s="44"/>
      <c r="G1638" s="44" t="s">
        <v>115</v>
      </c>
      <c r="H1638" s="45" t="n">
        <v>1.1</v>
      </c>
      <c r="I1638" s="46" t="n">
        <v>7.2</v>
      </c>
      <c r="J1638" s="46" t="n">
        <v>7.92</v>
      </c>
    </row>
    <row r="1639" customFormat="false" ht="15" hidden="false" customHeight="false" outlineLevel="0" collapsed="false">
      <c r="A1639" s="47"/>
      <c r="B1639" s="47"/>
      <c r="C1639" s="47"/>
      <c r="D1639" s="47"/>
      <c r="E1639" s="47" t="s">
        <v>471</v>
      </c>
      <c r="F1639" s="48" t="n">
        <v>1.67440855568759</v>
      </c>
      <c r="G1639" s="47" t="s">
        <v>472</v>
      </c>
      <c r="H1639" s="49" t="n">
        <v>1.43</v>
      </c>
      <c r="I1639" s="47" t="s">
        <v>473</v>
      </c>
      <c r="J1639" s="48" t="n">
        <v>3.1</v>
      </c>
    </row>
    <row r="1640" customFormat="false" ht="29" hidden="false" customHeight="true" outlineLevel="0" collapsed="false">
      <c r="A1640" s="47"/>
      <c r="B1640" s="47"/>
      <c r="C1640" s="47"/>
      <c r="D1640" s="47"/>
      <c r="E1640" s="47" t="s">
        <v>474</v>
      </c>
      <c r="F1640" s="48" t="n">
        <v>3.17</v>
      </c>
      <c r="G1640" s="47"/>
      <c r="H1640" s="50" t="s">
        <v>475</v>
      </c>
      <c r="I1640" s="50"/>
      <c r="J1640" s="48" t="n">
        <v>15.19</v>
      </c>
    </row>
    <row r="1641" customFormat="false" ht="26.85" hidden="false" customHeight="false" outlineLevel="0" collapsed="false">
      <c r="A1641" s="51"/>
      <c r="B1641" s="51"/>
      <c r="C1641" s="51"/>
      <c r="D1641" s="51"/>
      <c r="E1641" s="51"/>
      <c r="F1641" s="51"/>
      <c r="G1641" s="51" t="s">
        <v>476</v>
      </c>
      <c r="H1641" s="52" t="n">
        <v>4000</v>
      </c>
      <c r="I1641" s="51" t="s">
        <v>477</v>
      </c>
      <c r="J1641" s="53" t="n">
        <v>60760</v>
      </c>
    </row>
    <row r="1642" customFormat="false" ht="15" hidden="false" customHeight="false" outlineLevel="0" collapsed="false">
      <c r="A1642" s="54"/>
      <c r="B1642" s="54"/>
      <c r="C1642" s="54"/>
      <c r="D1642" s="54"/>
      <c r="E1642" s="54"/>
      <c r="F1642" s="54"/>
      <c r="G1642" s="54"/>
      <c r="H1642" s="55"/>
      <c r="I1642" s="54"/>
      <c r="J1642" s="54"/>
    </row>
    <row r="1643" customFormat="false" ht="15" hidden="false" customHeight="true" outlineLevel="0" collapsed="false">
      <c r="A1643" s="36" t="s">
        <v>371</v>
      </c>
      <c r="B1643" s="36" t="s">
        <v>39</v>
      </c>
      <c r="C1643" s="36" t="s">
        <v>40</v>
      </c>
      <c r="D1643" s="36" t="s">
        <v>10</v>
      </c>
      <c r="E1643" s="36" t="s">
        <v>448</v>
      </c>
      <c r="F1643" s="36"/>
      <c r="G1643" s="36" t="s">
        <v>41</v>
      </c>
      <c r="H1643" s="37" t="s">
        <v>42</v>
      </c>
      <c r="I1643" s="36" t="s">
        <v>43</v>
      </c>
      <c r="J1643" s="36" t="s">
        <v>11</v>
      </c>
    </row>
    <row r="1644" customFormat="false" ht="43.5" hidden="false" customHeight="true" outlineLevel="0" collapsed="false">
      <c r="A1644" s="38" t="s">
        <v>449</v>
      </c>
      <c r="B1644" s="38" t="s">
        <v>372</v>
      </c>
      <c r="C1644" s="38" t="s">
        <v>49</v>
      </c>
      <c r="D1644" s="38" t="s">
        <v>373</v>
      </c>
      <c r="E1644" s="38" t="s">
        <v>880</v>
      </c>
      <c r="F1644" s="38"/>
      <c r="G1644" s="38" t="s">
        <v>79</v>
      </c>
      <c r="H1644" s="39" t="n">
        <v>1</v>
      </c>
      <c r="I1644" s="40" t="n">
        <v>66.56</v>
      </c>
      <c r="J1644" s="40" t="n">
        <v>66.56</v>
      </c>
    </row>
    <row r="1645" customFormat="false" ht="29" hidden="false" customHeight="true" outlineLevel="0" collapsed="false">
      <c r="A1645" s="41" t="s">
        <v>451</v>
      </c>
      <c r="B1645" s="41" t="s">
        <v>881</v>
      </c>
      <c r="C1645" s="41" t="s">
        <v>49</v>
      </c>
      <c r="D1645" s="41" t="s">
        <v>882</v>
      </c>
      <c r="E1645" s="41" t="s">
        <v>457</v>
      </c>
      <c r="F1645" s="41"/>
      <c r="G1645" s="41" t="s">
        <v>458</v>
      </c>
      <c r="H1645" s="42" t="n">
        <v>0.2484</v>
      </c>
      <c r="I1645" s="43" t="n">
        <v>17.73</v>
      </c>
      <c r="J1645" s="43" t="n">
        <v>4.4</v>
      </c>
    </row>
    <row r="1646" customFormat="false" ht="29" hidden="false" customHeight="true" outlineLevel="0" collapsed="false">
      <c r="A1646" s="41" t="s">
        <v>451</v>
      </c>
      <c r="B1646" s="41" t="s">
        <v>883</v>
      </c>
      <c r="C1646" s="41" t="s">
        <v>49</v>
      </c>
      <c r="D1646" s="41" t="s">
        <v>884</v>
      </c>
      <c r="E1646" s="41" t="s">
        <v>457</v>
      </c>
      <c r="F1646" s="41"/>
      <c r="G1646" s="41" t="s">
        <v>458</v>
      </c>
      <c r="H1646" s="42" t="n">
        <v>0.2484</v>
      </c>
      <c r="I1646" s="43" t="n">
        <v>25.81</v>
      </c>
      <c r="J1646" s="43" t="n">
        <v>6.41</v>
      </c>
    </row>
    <row r="1647" customFormat="false" ht="43.5" hidden="false" customHeight="true" outlineLevel="0" collapsed="false">
      <c r="A1647" s="44" t="s">
        <v>461</v>
      </c>
      <c r="B1647" s="44" t="s">
        <v>901</v>
      </c>
      <c r="C1647" s="44" t="s">
        <v>49</v>
      </c>
      <c r="D1647" s="44" t="s">
        <v>902</v>
      </c>
      <c r="E1647" s="44" t="s">
        <v>464</v>
      </c>
      <c r="F1647" s="44"/>
      <c r="G1647" s="44" t="s">
        <v>79</v>
      </c>
      <c r="H1647" s="45" t="n">
        <v>1</v>
      </c>
      <c r="I1647" s="46" t="n">
        <v>55.75</v>
      </c>
      <c r="J1647" s="46" t="n">
        <v>55.75</v>
      </c>
    </row>
    <row r="1648" customFormat="false" ht="15" hidden="false" customHeight="false" outlineLevel="0" collapsed="false">
      <c r="A1648" s="47"/>
      <c r="B1648" s="47"/>
      <c r="C1648" s="47"/>
      <c r="D1648" s="47"/>
      <c r="E1648" s="47" t="s">
        <v>471</v>
      </c>
      <c r="F1648" s="48" t="n">
        <v>4.40747542400346</v>
      </c>
      <c r="G1648" s="47" t="s">
        <v>472</v>
      </c>
      <c r="H1648" s="49" t="n">
        <v>3.75</v>
      </c>
      <c r="I1648" s="47" t="s">
        <v>473</v>
      </c>
      <c r="J1648" s="48" t="n">
        <v>8.16</v>
      </c>
    </row>
    <row r="1649" customFormat="false" ht="29" hidden="false" customHeight="true" outlineLevel="0" collapsed="false">
      <c r="A1649" s="47"/>
      <c r="B1649" s="47"/>
      <c r="C1649" s="47"/>
      <c r="D1649" s="47"/>
      <c r="E1649" s="47" t="s">
        <v>474</v>
      </c>
      <c r="F1649" s="48" t="n">
        <v>17.57</v>
      </c>
      <c r="G1649" s="47"/>
      <c r="H1649" s="50" t="s">
        <v>475</v>
      </c>
      <c r="I1649" s="50"/>
      <c r="J1649" s="48" t="n">
        <v>84.13</v>
      </c>
    </row>
    <row r="1650" customFormat="false" ht="26.85" hidden="false" customHeight="false" outlineLevel="0" collapsed="false">
      <c r="A1650" s="51"/>
      <c r="B1650" s="51"/>
      <c r="C1650" s="51"/>
      <c r="D1650" s="51"/>
      <c r="E1650" s="51"/>
      <c r="F1650" s="51"/>
      <c r="G1650" s="51" t="s">
        <v>476</v>
      </c>
      <c r="H1650" s="52" t="n">
        <v>315</v>
      </c>
      <c r="I1650" s="51" t="s">
        <v>477</v>
      </c>
      <c r="J1650" s="53" t="n">
        <v>26500.95</v>
      </c>
    </row>
    <row r="1651" customFormat="false" ht="15" hidden="false" customHeight="false" outlineLevel="0" collapsed="false">
      <c r="A1651" s="54"/>
      <c r="B1651" s="54"/>
      <c r="C1651" s="54"/>
      <c r="D1651" s="54"/>
      <c r="E1651" s="54"/>
      <c r="F1651" s="54"/>
      <c r="G1651" s="54"/>
      <c r="H1651" s="55"/>
      <c r="I1651" s="54"/>
      <c r="J1651" s="54"/>
    </row>
    <row r="1652" customFormat="false" ht="15" hidden="false" customHeight="true" outlineLevel="0" collapsed="false">
      <c r="A1652" s="36" t="s">
        <v>374</v>
      </c>
      <c r="B1652" s="36" t="s">
        <v>39</v>
      </c>
      <c r="C1652" s="36" t="s">
        <v>40</v>
      </c>
      <c r="D1652" s="36" t="s">
        <v>10</v>
      </c>
      <c r="E1652" s="36" t="s">
        <v>448</v>
      </c>
      <c r="F1652" s="36"/>
      <c r="G1652" s="36" t="s">
        <v>41</v>
      </c>
      <c r="H1652" s="37" t="s">
        <v>42</v>
      </c>
      <c r="I1652" s="36" t="s">
        <v>43</v>
      </c>
      <c r="J1652" s="36" t="s">
        <v>11</v>
      </c>
    </row>
    <row r="1653" customFormat="false" ht="43.5" hidden="false" customHeight="true" outlineLevel="0" collapsed="false">
      <c r="A1653" s="38" t="s">
        <v>449</v>
      </c>
      <c r="B1653" s="38" t="s">
        <v>375</v>
      </c>
      <c r="C1653" s="38" t="s">
        <v>49</v>
      </c>
      <c r="D1653" s="38" t="s">
        <v>376</v>
      </c>
      <c r="E1653" s="38" t="s">
        <v>880</v>
      </c>
      <c r="F1653" s="38"/>
      <c r="G1653" s="38" t="s">
        <v>79</v>
      </c>
      <c r="H1653" s="39" t="n">
        <v>1</v>
      </c>
      <c r="I1653" s="40" t="n">
        <v>13.39</v>
      </c>
      <c r="J1653" s="40" t="n">
        <v>13.39</v>
      </c>
    </row>
    <row r="1654" customFormat="false" ht="29" hidden="false" customHeight="true" outlineLevel="0" collapsed="false">
      <c r="A1654" s="41" t="s">
        <v>451</v>
      </c>
      <c r="B1654" s="41" t="s">
        <v>881</v>
      </c>
      <c r="C1654" s="41" t="s">
        <v>49</v>
      </c>
      <c r="D1654" s="41" t="s">
        <v>882</v>
      </c>
      <c r="E1654" s="41" t="s">
        <v>457</v>
      </c>
      <c r="F1654" s="41"/>
      <c r="G1654" s="41" t="s">
        <v>458</v>
      </c>
      <c r="H1654" s="42" t="n">
        <v>0.1863</v>
      </c>
      <c r="I1654" s="43" t="n">
        <v>17.73</v>
      </c>
      <c r="J1654" s="43" t="n">
        <v>3.3</v>
      </c>
    </row>
    <row r="1655" customFormat="false" ht="29" hidden="false" customHeight="true" outlineLevel="0" collapsed="false">
      <c r="A1655" s="41" t="s">
        <v>451</v>
      </c>
      <c r="B1655" s="41" t="s">
        <v>883</v>
      </c>
      <c r="C1655" s="41" t="s">
        <v>49</v>
      </c>
      <c r="D1655" s="41" t="s">
        <v>884</v>
      </c>
      <c r="E1655" s="41" t="s">
        <v>457</v>
      </c>
      <c r="F1655" s="41"/>
      <c r="G1655" s="41" t="s">
        <v>458</v>
      </c>
      <c r="H1655" s="42" t="n">
        <v>0.1863</v>
      </c>
      <c r="I1655" s="43" t="n">
        <v>25.81</v>
      </c>
      <c r="J1655" s="43" t="n">
        <v>4.8</v>
      </c>
    </row>
    <row r="1656" customFormat="false" ht="29" hidden="false" customHeight="true" outlineLevel="0" collapsed="false">
      <c r="A1656" s="44" t="s">
        <v>461</v>
      </c>
      <c r="B1656" s="44" t="s">
        <v>903</v>
      </c>
      <c r="C1656" s="44" t="s">
        <v>49</v>
      </c>
      <c r="D1656" s="44" t="s">
        <v>904</v>
      </c>
      <c r="E1656" s="44" t="s">
        <v>464</v>
      </c>
      <c r="F1656" s="44"/>
      <c r="G1656" s="44" t="s">
        <v>79</v>
      </c>
      <c r="H1656" s="45" t="n">
        <v>1</v>
      </c>
      <c r="I1656" s="46" t="n">
        <v>5.29</v>
      </c>
      <c r="J1656" s="46" t="n">
        <v>5.29</v>
      </c>
    </row>
    <row r="1657" customFormat="false" ht="15" hidden="false" customHeight="false" outlineLevel="0" collapsed="false">
      <c r="A1657" s="47"/>
      <c r="B1657" s="47"/>
      <c r="C1657" s="47"/>
      <c r="D1657" s="47"/>
      <c r="E1657" s="47" t="s">
        <v>471</v>
      </c>
      <c r="F1657" s="48" t="n">
        <v>3.30560656800259</v>
      </c>
      <c r="G1657" s="47" t="s">
        <v>472</v>
      </c>
      <c r="H1657" s="49" t="n">
        <v>2.81</v>
      </c>
      <c r="I1657" s="47" t="s">
        <v>473</v>
      </c>
      <c r="J1657" s="48" t="n">
        <v>6.12</v>
      </c>
    </row>
    <row r="1658" customFormat="false" ht="29" hidden="false" customHeight="true" outlineLevel="0" collapsed="false">
      <c r="A1658" s="47"/>
      <c r="B1658" s="47"/>
      <c r="C1658" s="47"/>
      <c r="D1658" s="47"/>
      <c r="E1658" s="47" t="s">
        <v>474</v>
      </c>
      <c r="F1658" s="48" t="n">
        <v>3.53</v>
      </c>
      <c r="G1658" s="47"/>
      <c r="H1658" s="50" t="s">
        <v>475</v>
      </c>
      <c r="I1658" s="50"/>
      <c r="J1658" s="48" t="n">
        <v>16.92</v>
      </c>
    </row>
    <row r="1659" customFormat="false" ht="26.85" hidden="false" customHeight="false" outlineLevel="0" collapsed="false">
      <c r="A1659" s="51"/>
      <c r="B1659" s="51"/>
      <c r="C1659" s="51"/>
      <c r="D1659" s="51"/>
      <c r="E1659" s="51"/>
      <c r="F1659" s="51"/>
      <c r="G1659" s="51" t="s">
        <v>476</v>
      </c>
      <c r="H1659" s="52" t="n">
        <v>315</v>
      </c>
      <c r="I1659" s="51" t="s">
        <v>477</v>
      </c>
      <c r="J1659" s="53" t="n">
        <v>5329.8</v>
      </c>
    </row>
    <row r="1660" customFormat="false" ht="15" hidden="false" customHeight="false" outlineLevel="0" collapsed="false">
      <c r="A1660" s="54"/>
      <c r="B1660" s="54"/>
      <c r="C1660" s="54"/>
      <c r="D1660" s="54"/>
      <c r="E1660" s="54"/>
      <c r="F1660" s="54"/>
      <c r="G1660" s="54"/>
      <c r="H1660" s="55"/>
      <c r="I1660" s="54"/>
      <c r="J1660" s="54"/>
    </row>
    <row r="1661" customFormat="false" ht="15" hidden="false" customHeight="true" outlineLevel="0" collapsed="false">
      <c r="A1661" s="36" t="s">
        <v>377</v>
      </c>
      <c r="B1661" s="36" t="s">
        <v>39</v>
      </c>
      <c r="C1661" s="36" t="s">
        <v>40</v>
      </c>
      <c r="D1661" s="36" t="s">
        <v>10</v>
      </c>
      <c r="E1661" s="36" t="s">
        <v>448</v>
      </c>
      <c r="F1661" s="36"/>
      <c r="G1661" s="36" t="s">
        <v>41</v>
      </c>
      <c r="H1661" s="37" t="s">
        <v>42</v>
      </c>
      <c r="I1661" s="36" t="s">
        <v>43</v>
      </c>
      <c r="J1661" s="36" t="s">
        <v>11</v>
      </c>
    </row>
    <row r="1662" customFormat="false" ht="29" hidden="false" customHeight="true" outlineLevel="0" collapsed="false">
      <c r="A1662" s="38" t="s">
        <v>449</v>
      </c>
      <c r="B1662" s="38" t="s">
        <v>378</v>
      </c>
      <c r="C1662" s="38" t="s">
        <v>74</v>
      </c>
      <c r="D1662" s="38" t="s">
        <v>379</v>
      </c>
      <c r="E1662" s="38" t="s">
        <v>905</v>
      </c>
      <c r="F1662" s="38"/>
      <c r="G1662" s="38" t="s">
        <v>79</v>
      </c>
      <c r="H1662" s="39" t="n">
        <v>1</v>
      </c>
      <c r="I1662" s="40" t="n">
        <v>96.28</v>
      </c>
      <c r="J1662" s="40" t="n">
        <v>96.28</v>
      </c>
    </row>
    <row r="1663" customFormat="false" ht="29" hidden="false" customHeight="true" outlineLevel="0" collapsed="false">
      <c r="A1663" s="41" t="s">
        <v>451</v>
      </c>
      <c r="B1663" s="41" t="s">
        <v>615</v>
      </c>
      <c r="C1663" s="41" t="s">
        <v>74</v>
      </c>
      <c r="D1663" s="41" t="s">
        <v>616</v>
      </c>
      <c r="E1663" s="41" t="s">
        <v>617</v>
      </c>
      <c r="F1663" s="41"/>
      <c r="G1663" s="41" t="s">
        <v>67</v>
      </c>
      <c r="H1663" s="42" t="n">
        <v>0.0911</v>
      </c>
      <c r="I1663" s="43" t="n">
        <v>45.33</v>
      </c>
      <c r="J1663" s="43" t="n">
        <v>4.12</v>
      </c>
    </row>
    <row r="1664" customFormat="false" ht="29" hidden="false" customHeight="true" outlineLevel="0" collapsed="false">
      <c r="A1664" s="41" t="s">
        <v>451</v>
      </c>
      <c r="B1664" s="41" t="s">
        <v>512</v>
      </c>
      <c r="C1664" s="41" t="s">
        <v>74</v>
      </c>
      <c r="D1664" s="41" t="s">
        <v>513</v>
      </c>
      <c r="E1664" s="41" t="s">
        <v>514</v>
      </c>
      <c r="F1664" s="41"/>
      <c r="G1664" s="41" t="s">
        <v>458</v>
      </c>
      <c r="H1664" s="42" t="n">
        <v>0.33</v>
      </c>
      <c r="I1664" s="43" t="n">
        <v>3.75</v>
      </c>
      <c r="J1664" s="43" t="n">
        <v>1.23</v>
      </c>
    </row>
    <row r="1665" customFormat="false" ht="29" hidden="false" customHeight="true" outlineLevel="0" collapsed="false">
      <c r="A1665" s="41" t="s">
        <v>451</v>
      </c>
      <c r="B1665" s="41" t="s">
        <v>595</v>
      </c>
      <c r="C1665" s="41" t="s">
        <v>74</v>
      </c>
      <c r="D1665" s="41" t="s">
        <v>596</v>
      </c>
      <c r="E1665" s="41" t="s">
        <v>514</v>
      </c>
      <c r="F1665" s="41"/>
      <c r="G1665" s="41" t="s">
        <v>458</v>
      </c>
      <c r="H1665" s="42" t="n">
        <v>0.33</v>
      </c>
      <c r="I1665" s="43" t="n">
        <v>3.61</v>
      </c>
      <c r="J1665" s="43" t="n">
        <v>1.19</v>
      </c>
    </row>
    <row r="1666" customFormat="false" ht="29" hidden="false" customHeight="true" outlineLevel="0" collapsed="false">
      <c r="A1666" s="44" t="s">
        <v>461</v>
      </c>
      <c r="B1666" s="44" t="s">
        <v>906</v>
      </c>
      <c r="C1666" s="44" t="s">
        <v>74</v>
      </c>
      <c r="D1666" s="44" t="s">
        <v>907</v>
      </c>
      <c r="E1666" s="44" t="s">
        <v>464</v>
      </c>
      <c r="F1666" s="44"/>
      <c r="G1666" s="44" t="s">
        <v>79</v>
      </c>
      <c r="H1666" s="45" t="n">
        <v>1</v>
      </c>
      <c r="I1666" s="46" t="n">
        <v>80.86</v>
      </c>
      <c r="J1666" s="46" t="n">
        <v>80.86</v>
      </c>
    </row>
    <row r="1667" customFormat="false" ht="15" hidden="false" customHeight="true" outlineLevel="0" collapsed="false">
      <c r="A1667" s="44" t="s">
        <v>461</v>
      </c>
      <c r="B1667" s="44" t="s">
        <v>603</v>
      </c>
      <c r="C1667" s="44" t="s">
        <v>49</v>
      </c>
      <c r="D1667" s="44" t="s">
        <v>604</v>
      </c>
      <c r="E1667" s="44" t="s">
        <v>517</v>
      </c>
      <c r="F1667" s="44"/>
      <c r="G1667" s="44" t="s">
        <v>458</v>
      </c>
      <c r="H1667" s="45" t="n">
        <v>0.33</v>
      </c>
      <c r="I1667" s="46" t="n">
        <v>15.6</v>
      </c>
      <c r="J1667" s="46" t="n">
        <v>5.14</v>
      </c>
    </row>
    <row r="1668" customFormat="false" ht="15" hidden="false" customHeight="true" outlineLevel="0" collapsed="false">
      <c r="A1668" s="44" t="s">
        <v>461</v>
      </c>
      <c r="B1668" s="44" t="s">
        <v>515</v>
      </c>
      <c r="C1668" s="44" t="s">
        <v>49</v>
      </c>
      <c r="D1668" s="44" t="s">
        <v>516</v>
      </c>
      <c r="E1668" s="44" t="s">
        <v>517</v>
      </c>
      <c r="F1668" s="44"/>
      <c r="G1668" s="44" t="s">
        <v>458</v>
      </c>
      <c r="H1668" s="45" t="n">
        <v>0.33</v>
      </c>
      <c r="I1668" s="46" t="n">
        <v>11.36</v>
      </c>
      <c r="J1668" s="46" t="n">
        <v>3.74</v>
      </c>
    </row>
    <row r="1669" customFormat="false" ht="15" hidden="false" customHeight="false" outlineLevel="0" collapsed="false">
      <c r="A1669" s="47"/>
      <c r="B1669" s="47"/>
      <c r="C1669" s="47"/>
      <c r="D1669" s="47"/>
      <c r="E1669" s="47" t="s">
        <v>471</v>
      </c>
      <c r="F1669" s="48" t="n">
        <v>6.47077887004429</v>
      </c>
      <c r="G1669" s="47" t="s">
        <v>472</v>
      </c>
      <c r="H1669" s="49" t="n">
        <v>5.51</v>
      </c>
      <c r="I1669" s="47" t="s">
        <v>473</v>
      </c>
      <c r="J1669" s="48" t="n">
        <v>11.98</v>
      </c>
    </row>
    <row r="1670" customFormat="false" ht="29" hidden="false" customHeight="true" outlineLevel="0" collapsed="false">
      <c r="A1670" s="47"/>
      <c r="B1670" s="47"/>
      <c r="C1670" s="47"/>
      <c r="D1670" s="47"/>
      <c r="E1670" s="47" t="s">
        <v>474</v>
      </c>
      <c r="F1670" s="48" t="n">
        <v>25.41</v>
      </c>
      <c r="G1670" s="47"/>
      <c r="H1670" s="50" t="s">
        <v>475</v>
      </c>
      <c r="I1670" s="50"/>
      <c r="J1670" s="48" t="n">
        <v>121.69</v>
      </c>
    </row>
    <row r="1671" customFormat="false" ht="26.85" hidden="false" customHeight="false" outlineLevel="0" collapsed="false">
      <c r="A1671" s="51"/>
      <c r="B1671" s="51"/>
      <c r="C1671" s="51"/>
      <c r="D1671" s="51"/>
      <c r="E1671" s="51"/>
      <c r="F1671" s="51"/>
      <c r="G1671" s="51" t="s">
        <v>476</v>
      </c>
      <c r="H1671" s="52" t="n">
        <v>315</v>
      </c>
      <c r="I1671" s="51" t="s">
        <v>477</v>
      </c>
      <c r="J1671" s="53" t="n">
        <v>38332.35</v>
      </c>
    </row>
    <row r="1672" customFormat="false" ht="15" hidden="false" customHeight="false" outlineLevel="0" collapsed="false">
      <c r="A1672" s="54"/>
      <c r="B1672" s="54"/>
      <c r="C1672" s="54"/>
      <c r="D1672" s="54"/>
      <c r="E1672" s="54"/>
      <c r="F1672" s="54"/>
      <c r="G1672" s="54"/>
      <c r="H1672" s="55"/>
      <c r="I1672" s="54"/>
      <c r="J1672" s="54"/>
    </row>
    <row r="1673" customFormat="false" ht="15" hidden="false" customHeight="false" outlineLevel="0" collapsed="false">
      <c r="A1673" s="33" t="s">
        <v>380</v>
      </c>
      <c r="B1673" s="33"/>
      <c r="C1673" s="33"/>
      <c r="D1673" s="33" t="s">
        <v>381</v>
      </c>
      <c r="E1673" s="33"/>
      <c r="F1673" s="33"/>
      <c r="G1673" s="33"/>
      <c r="H1673" s="34"/>
      <c r="I1673" s="33"/>
      <c r="J1673" s="35" t="n">
        <v>342075</v>
      </c>
    </row>
    <row r="1674" customFormat="false" ht="15" hidden="false" customHeight="true" outlineLevel="0" collapsed="false">
      <c r="A1674" s="36" t="s">
        <v>382</v>
      </c>
      <c r="B1674" s="36" t="s">
        <v>39</v>
      </c>
      <c r="C1674" s="36" t="s">
        <v>40</v>
      </c>
      <c r="D1674" s="36" t="s">
        <v>10</v>
      </c>
      <c r="E1674" s="36" t="s">
        <v>448</v>
      </c>
      <c r="F1674" s="36"/>
      <c r="G1674" s="36" t="s">
        <v>41</v>
      </c>
      <c r="H1674" s="37" t="s">
        <v>42</v>
      </c>
      <c r="I1674" s="36" t="s">
        <v>43</v>
      </c>
      <c r="J1674" s="36" t="s">
        <v>11</v>
      </c>
    </row>
    <row r="1675" customFormat="false" ht="43.5" hidden="false" customHeight="true" outlineLevel="0" collapsed="false">
      <c r="A1675" s="38" t="s">
        <v>449</v>
      </c>
      <c r="B1675" s="38" t="s">
        <v>383</v>
      </c>
      <c r="C1675" s="38" t="s">
        <v>49</v>
      </c>
      <c r="D1675" s="38" t="s">
        <v>384</v>
      </c>
      <c r="E1675" s="38" t="s">
        <v>880</v>
      </c>
      <c r="F1675" s="38"/>
      <c r="G1675" s="38" t="s">
        <v>115</v>
      </c>
      <c r="H1675" s="39" t="n">
        <v>1</v>
      </c>
      <c r="I1675" s="40" t="n">
        <v>16.46</v>
      </c>
      <c r="J1675" s="40" t="n">
        <v>16.46</v>
      </c>
    </row>
    <row r="1676" customFormat="false" ht="29" hidden="false" customHeight="true" outlineLevel="0" collapsed="false">
      <c r="A1676" s="41" t="s">
        <v>451</v>
      </c>
      <c r="B1676" s="41" t="s">
        <v>881</v>
      </c>
      <c r="C1676" s="41" t="s">
        <v>49</v>
      </c>
      <c r="D1676" s="41" t="s">
        <v>882</v>
      </c>
      <c r="E1676" s="41" t="s">
        <v>457</v>
      </c>
      <c r="F1676" s="41"/>
      <c r="G1676" s="41" t="s">
        <v>458</v>
      </c>
      <c r="H1676" s="42" t="n">
        <v>0.013</v>
      </c>
      <c r="I1676" s="43" t="n">
        <v>17.73</v>
      </c>
      <c r="J1676" s="43" t="n">
        <v>0.23</v>
      </c>
    </row>
    <row r="1677" customFormat="false" ht="29" hidden="false" customHeight="true" outlineLevel="0" collapsed="false">
      <c r="A1677" s="41" t="s">
        <v>451</v>
      </c>
      <c r="B1677" s="41" t="s">
        <v>883</v>
      </c>
      <c r="C1677" s="41" t="s">
        <v>49</v>
      </c>
      <c r="D1677" s="41" t="s">
        <v>884</v>
      </c>
      <c r="E1677" s="41" t="s">
        <v>457</v>
      </c>
      <c r="F1677" s="41"/>
      <c r="G1677" s="41" t="s">
        <v>458</v>
      </c>
      <c r="H1677" s="42" t="n">
        <v>0.013</v>
      </c>
      <c r="I1677" s="43" t="n">
        <v>25.81</v>
      </c>
      <c r="J1677" s="43" t="n">
        <v>0.33</v>
      </c>
    </row>
    <row r="1678" customFormat="false" ht="43.5" hidden="false" customHeight="true" outlineLevel="0" collapsed="false">
      <c r="A1678" s="44" t="s">
        <v>461</v>
      </c>
      <c r="B1678" s="44" t="s">
        <v>908</v>
      </c>
      <c r="C1678" s="44" t="s">
        <v>49</v>
      </c>
      <c r="D1678" s="44" t="s">
        <v>909</v>
      </c>
      <c r="E1678" s="44" t="s">
        <v>464</v>
      </c>
      <c r="F1678" s="44"/>
      <c r="G1678" s="44" t="s">
        <v>115</v>
      </c>
      <c r="H1678" s="45" t="n">
        <v>1.027</v>
      </c>
      <c r="I1678" s="46" t="n">
        <v>15.43</v>
      </c>
      <c r="J1678" s="46" t="n">
        <v>15.84</v>
      </c>
    </row>
    <row r="1679" customFormat="false" ht="29" hidden="false" customHeight="true" outlineLevel="0" collapsed="false">
      <c r="A1679" s="44" t="s">
        <v>461</v>
      </c>
      <c r="B1679" s="44" t="s">
        <v>910</v>
      </c>
      <c r="C1679" s="44" t="s">
        <v>49</v>
      </c>
      <c r="D1679" s="44" t="s">
        <v>911</v>
      </c>
      <c r="E1679" s="44" t="s">
        <v>464</v>
      </c>
      <c r="F1679" s="44"/>
      <c r="G1679" s="44" t="s">
        <v>79</v>
      </c>
      <c r="H1679" s="45" t="n">
        <v>0.01</v>
      </c>
      <c r="I1679" s="46" t="n">
        <v>6.05</v>
      </c>
      <c r="J1679" s="46" t="n">
        <v>0.06</v>
      </c>
    </row>
    <row r="1680" customFormat="false" ht="15" hidden="false" customHeight="false" outlineLevel="0" collapsed="false">
      <c r="A1680" s="47"/>
      <c r="B1680" s="47"/>
      <c r="C1680" s="47"/>
      <c r="D1680" s="47"/>
      <c r="E1680" s="47" t="s">
        <v>471</v>
      </c>
      <c r="F1680" s="48" t="n">
        <v>0.22685535270606</v>
      </c>
      <c r="G1680" s="47" t="s">
        <v>472</v>
      </c>
      <c r="H1680" s="49" t="n">
        <v>0.19</v>
      </c>
      <c r="I1680" s="47" t="s">
        <v>473</v>
      </c>
      <c r="J1680" s="48" t="n">
        <v>0.42</v>
      </c>
    </row>
    <row r="1681" customFormat="false" ht="29" hidden="false" customHeight="true" outlineLevel="0" collapsed="false">
      <c r="A1681" s="47"/>
      <c r="B1681" s="47"/>
      <c r="C1681" s="47"/>
      <c r="D1681" s="47"/>
      <c r="E1681" s="47" t="s">
        <v>474</v>
      </c>
      <c r="F1681" s="48" t="n">
        <v>4.34</v>
      </c>
      <c r="G1681" s="47"/>
      <c r="H1681" s="50" t="s">
        <v>475</v>
      </c>
      <c r="I1681" s="50"/>
      <c r="J1681" s="48" t="n">
        <v>20.8</v>
      </c>
    </row>
    <row r="1682" customFormat="false" ht="26.85" hidden="false" customHeight="false" outlineLevel="0" collapsed="false">
      <c r="A1682" s="51"/>
      <c r="B1682" s="51"/>
      <c r="C1682" s="51"/>
      <c r="D1682" s="51"/>
      <c r="E1682" s="51"/>
      <c r="F1682" s="51"/>
      <c r="G1682" s="51" t="s">
        <v>476</v>
      </c>
      <c r="H1682" s="52" t="n">
        <v>15350</v>
      </c>
      <c r="I1682" s="51" t="s">
        <v>477</v>
      </c>
      <c r="J1682" s="53" t="n">
        <v>319280</v>
      </c>
    </row>
    <row r="1683" customFormat="false" ht="15" hidden="false" customHeight="false" outlineLevel="0" collapsed="false">
      <c r="A1683" s="54"/>
      <c r="B1683" s="54"/>
      <c r="C1683" s="54"/>
      <c r="D1683" s="54"/>
      <c r="E1683" s="54"/>
      <c r="F1683" s="54"/>
      <c r="G1683" s="54"/>
      <c r="H1683" s="55"/>
      <c r="I1683" s="54"/>
      <c r="J1683" s="54"/>
    </row>
    <row r="1684" customFormat="false" ht="15" hidden="false" customHeight="true" outlineLevel="0" collapsed="false">
      <c r="A1684" s="36" t="s">
        <v>385</v>
      </c>
      <c r="B1684" s="36" t="s">
        <v>39</v>
      </c>
      <c r="C1684" s="36" t="s">
        <v>40</v>
      </c>
      <c r="D1684" s="36" t="s">
        <v>10</v>
      </c>
      <c r="E1684" s="36" t="s">
        <v>448</v>
      </c>
      <c r="F1684" s="36"/>
      <c r="G1684" s="36" t="s">
        <v>41</v>
      </c>
      <c r="H1684" s="37" t="s">
        <v>42</v>
      </c>
      <c r="I1684" s="36" t="s">
        <v>43</v>
      </c>
      <c r="J1684" s="36" t="s">
        <v>11</v>
      </c>
    </row>
    <row r="1685" customFormat="false" ht="43.5" hidden="false" customHeight="true" outlineLevel="0" collapsed="false">
      <c r="A1685" s="38" t="s">
        <v>449</v>
      </c>
      <c r="B1685" s="38" t="s">
        <v>386</v>
      </c>
      <c r="C1685" s="38" t="s">
        <v>74</v>
      </c>
      <c r="D1685" s="38" t="s">
        <v>387</v>
      </c>
      <c r="E1685" s="38" t="s">
        <v>912</v>
      </c>
      <c r="F1685" s="38"/>
      <c r="G1685" s="38" t="s">
        <v>115</v>
      </c>
      <c r="H1685" s="39" t="n">
        <v>1</v>
      </c>
      <c r="I1685" s="40" t="n">
        <v>10.2</v>
      </c>
      <c r="J1685" s="40" t="n">
        <v>10.2</v>
      </c>
    </row>
    <row r="1686" customFormat="false" ht="15" hidden="false" customHeight="true" outlineLevel="0" collapsed="false">
      <c r="A1686" s="44" t="s">
        <v>461</v>
      </c>
      <c r="B1686" s="44" t="s">
        <v>913</v>
      </c>
      <c r="C1686" s="44" t="s">
        <v>74</v>
      </c>
      <c r="D1686" s="44" t="s">
        <v>914</v>
      </c>
      <c r="E1686" s="44" t="s">
        <v>464</v>
      </c>
      <c r="F1686" s="44"/>
      <c r="G1686" s="44" t="s">
        <v>115</v>
      </c>
      <c r="H1686" s="45" t="n">
        <v>1</v>
      </c>
      <c r="I1686" s="46" t="n">
        <v>10.2</v>
      </c>
      <c r="J1686" s="46" t="n">
        <v>10.2</v>
      </c>
    </row>
    <row r="1687" customFormat="false" ht="15" hidden="false" customHeight="false" outlineLevel="0" collapsed="false">
      <c r="A1687" s="47"/>
      <c r="B1687" s="47"/>
      <c r="C1687" s="47"/>
      <c r="D1687" s="47"/>
      <c r="E1687" s="47" t="s">
        <v>471</v>
      </c>
      <c r="F1687" s="48" t="n">
        <v>0</v>
      </c>
      <c r="G1687" s="47" t="s">
        <v>472</v>
      </c>
      <c r="H1687" s="49" t="n">
        <v>0</v>
      </c>
      <c r="I1687" s="47" t="s">
        <v>473</v>
      </c>
      <c r="J1687" s="48" t="n">
        <v>0</v>
      </c>
    </row>
    <row r="1688" customFormat="false" ht="29" hidden="false" customHeight="true" outlineLevel="0" collapsed="false">
      <c r="A1688" s="47"/>
      <c r="B1688" s="47"/>
      <c r="C1688" s="47"/>
      <c r="D1688" s="47"/>
      <c r="E1688" s="47" t="s">
        <v>474</v>
      </c>
      <c r="F1688" s="48" t="n">
        <v>2.69</v>
      </c>
      <c r="G1688" s="47"/>
      <c r="H1688" s="50" t="s">
        <v>475</v>
      </c>
      <c r="I1688" s="50"/>
      <c r="J1688" s="48" t="n">
        <v>12.89</v>
      </c>
    </row>
    <row r="1689" customFormat="false" ht="26.85" hidden="false" customHeight="false" outlineLevel="0" collapsed="false">
      <c r="A1689" s="51"/>
      <c r="B1689" s="51"/>
      <c r="C1689" s="51"/>
      <c r="D1689" s="51"/>
      <c r="E1689" s="51"/>
      <c r="F1689" s="51"/>
      <c r="G1689" s="51" t="s">
        <v>476</v>
      </c>
      <c r="H1689" s="52" t="n">
        <v>1724</v>
      </c>
      <c r="I1689" s="51" t="s">
        <v>477</v>
      </c>
      <c r="J1689" s="53" t="n">
        <v>22222.36</v>
      </c>
    </row>
    <row r="1690" customFormat="false" ht="15" hidden="false" customHeight="false" outlineLevel="0" collapsed="false">
      <c r="A1690" s="54"/>
      <c r="B1690" s="54"/>
      <c r="C1690" s="54"/>
      <c r="D1690" s="54"/>
      <c r="E1690" s="54"/>
      <c r="F1690" s="54"/>
      <c r="G1690" s="54"/>
      <c r="H1690" s="55"/>
      <c r="I1690" s="54"/>
      <c r="J1690" s="54"/>
    </row>
    <row r="1691" customFormat="false" ht="15" hidden="false" customHeight="true" outlineLevel="0" collapsed="false">
      <c r="A1691" s="36" t="s">
        <v>388</v>
      </c>
      <c r="B1691" s="36" t="s">
        <v>39</v>
      </c>
      <c r="C1691" s="36" t="s">
        <v>40</v>
      </c>
      <c r="D1691" s="36" t="s">
        <v>10</v>
      </c>
      <c r="E1691" s="36" t="s">
        <v>448</v>
      </c>
      <c r="F1691" s="36"/>
      <c r="G1691" s="36" t="s">
        <v>41</v>
      </c>
      <c r="H1691" s="37" t="s">
        <v>42</v>
      </c>
      <c r="I1691" s="36" t="s">
        <v>43</v>
      </c>
      <c r="J1691" s="36" t="s">
        <v>11</v>
      </c>
    </row>
    <row r="1692" customFormat="false" ht="43.5" hidden="false" customHeight="true" outlineLevel="0" collapsed="false">
      <c r="A1692" s="38" t="s">
        <v>449</v>
      </c>
      <c r="B1692" s="38" t="s">
        <v>389</v>
      </c>
      <c r="C1692" s="38" t="s">
        <v>49</v>
      </c>
      <c r="D1692" s="38" t="s">
        <v>390</v>
      </c>
      <c r="E1692" s="38" t="s">
        <v>880</v>
      </c>
      <c r="F1692" s="38"/>
      <c r="G1692" s="38" t="s">
        <v>115</v>
      </c>
      <c r="H1692" s="39" t="n">
        <v>1</v>
      </c>
      <c r="I1692" s="40" t="n">
        <v>56.63</v>
      </c>
      <c r="J1692" s="40" t="n">
        <v>56.63</v>
      </c>
    </row>
    <row r="1693" customFormat="false" ht="29" hidden="false" customHeight="true" outlineLevel="0" collapsed="false">
      <c r="A1693" s="41" t="s">
        <v>451</v>
      </c>
      <c r="B1693" s="41" t="s">
        <v>881</v>
      </c>
      <c r="C1693" s="41" t="s">
        <v>49</v>
      </c>
      <c r="D1693" s="41" t="s">
        <v>882</v>
      </c>
      <c r="E1693" s="41" t="s">
        <v>457</v>
      </c>
      <c r="F1693" s="41"/>
      <c r="G1693" s="41" t="s">
        <v>458</v>
      </c>
      <c r="H1693" s="42" t="n">
        <v>0.0331</v>
      </c>
      <c r="I1693" s="43" t="n">
        <v>17.73</v>
      </c>
      <c r="J1693" s="43" t="n">
        <v>0.58</v>
      </c>
    </row>
    <row r="1694" customFormat="false" ht="29" hidden="false" customHeight="true" outlineLevel="0" collapsed="false">
      <c r="A1694" s="41" t="s">
        <v>451</v>
      </c>
      <c r="B1694" s="41" t="s">
        <v>883</v>
      </c>
      <c r="C1694" s="41" t="s">
        <v>49</v>
      </c>
      <c r="D1694" s="41" t="s">
        <v>884</v>
      </c>
      <c r="E1694" s="41" t="s">
        <v>457</v>
      </c>
      <c r="F1694" s="41"/>
      <c r="G1694" s="41" t="s">
        <v>458</v>
      </c>
      <c r="H1694" s="42" t="n">
        <v>0.0331</v>
      </c>
      <c r="I1694" s="43" t="n">
        <v>25.81</v>
      </c>
      <c r="J1694" s="43" t="n">
        <v>0.85</v>
      </c>
    </row>
    <row r="1695" customFormat="false" ht="15" hidden="false" customHeight="true" outlineLevel="0" collapsed="false">
      <c r="A1695" s="44" t="s">
        <v>461</v>
      </c>
      <c r="B1695" s="44" t="s">
        <v>915</v>
      </c>
      <c r="C1695" s="44" t="s">
        <v>49</v>
      </c>
      <c r="D1695" s="44" t="s">
        <v>916</v>
      </c>
      <c r="E1695" s="44" t="s">
        <v>464</v>
      </c>
      <c r="F1695" s="44"/>
      <c r="G1695" s="44" t="s">
        <v>115</v>
      </c>
      <c r="H1695" s="45" t="n">
        <v>1.05</v>
      </c>
      <c r="I1695" s="46" t="n">
        <v>52.58</v>
      </c>
      <c r="J1695" s="46" t="n">
        <v>55.2</v>
      </c>
    </row>
    <row r="1696" customFormat="false" ht="15" hidden="false" customHeight="false" outlineLevel="0" collapsed="false">
      <c r="A1696" s="47"/>
      <c r="B1696" s="47"/>
      <c r="C1696" s="47"/>
      <c r="D1696" s="47"/>
      <c r="E1696" s="47" t="s">
        <v>471</v>
      </c>
      <c r="F1696" s="48" t="n">
        <v>0.583342335529869</v>
      </c>
      <c r="G1696" s="47" t="s">
        <v>472</v>
      </c>
      <c r="H1696" s="49" t="n">
        <v>0.5</v>
      </c>
      <c r="I1696" s="47" t="s">
        <v>473</v>
      </c>
      <c r="J1696" s="48" t="n">
        <v>1.08</v>
      </c>
    </row>
    <row r="1697" customFormat="false" ht="29" hidden="false" customHeight="true" outlineLevel="0" collapsed="false">
      <c r="A1697" s="47"/>
      <c r="B1697" s="47"/>
      <c r="C1697" s="47"/>
      <c r="D1697" s="47"/>
      <c r="E1697" s="47" t="s">
        <v>474</v>
      </c>
      <c r="F1697" s="48" t="n">
        <v>14.95</v>
      </c>
      <c r="G1697" s="47"/>
      <c r="H1697" s="50" t="s">
        <v>475</v>
      </c>
      <c r="I1697" s="50"/>
      <c r="J1697" s="48" t="n">
        <v>71.58</v>
      </c>
    </row>
    <row r="1698" customFormat="false" ht="26.85" hidden="false" customHeight="false" outlineLevel="0" collapsed="false">
      <c r="A1698" s="51"/>
      <c r="B1698" s="51"/>
      <c r="C1698" s="51"/>
      <c r="D1698" s="51"/>
      <c r="E1698" s="51"/>
      <c r="F1698" s="51"/>
      <c r="G1698" s="51" t="s">
        <v>476</v>
      </c>
      <c r="H1698" s="52" t="n">
        <v>8</v>
      </c>
      <c r="I1698" s="51" t="s">
        <v>477</v>
      </c>
      <c r="J1698" s="53" t="n">
        <v>572.64</v>
      </c>
    </row>
    <row r="1699" customFormat="false" ht="15" hidden="false" customHeight="false" outlineLevel="0" collapsed="false">
      <c r="A1699" s="54"/>
      <c r="B1699" s="54"/>
      <c r="C1699" s="54"/>
      <c r="D1699" s="54"/>
      <c r="E1699" s="54"/>
      <c r="F1699" s="54"/>
      <c r="G1699" s="54"/>
      <c r="H1699" s="55"/>
      <c r="I1699" s="54"/>
      <c r="J1699" s="54"/>
    </row>
    <row r="1700" customFormat="false" ht="15" hidden="false" customHeight="false" outlineLevel="0" collapsed="false">
      <c r="A1700" s="33" t="s">
        <v>391</v>
      </c>
      <c r="B1700" s="33"/>
      <c r="C1700" s="33"/>
      <c r="D1700" s="33" t="s">
        <v>392</v>
      </c>
      <c r="E1700" s="33"/>
      <c r="F1700" s="33"/>
      <c r="G1700" s="33"/>
      <c r="H1700" s="34"/>
      <c r="I1700" s="33"/>
      <c r="J1700" s="35" t="n">
        <v>1216983.78</v>
      </c>
    </row>
    <row r="1701" customFormat="false" ht="15" hidden="false" customHeight="true" outlineLevel="0" collapsed="false">
      <c r="A1701" s="36" t="s">
        <v>393</v>
      </c>
      <c r="B1701" s="36" t="s">
        <v>39</v>
      </c>
      <c r="C1701" s="36" t="s">
        <v>40</v>
      </c>
      <c r="D1701" s="36" t="s">
        <v>10</v>
      </c>
      <c r="E1701" s="36" t="s">
        <v>448</v>
      </c>
      <c r="F1701" s="36"/>
      <c r="G1701" s="36" t="s">
        <v>41</v>
      </c>
      <c r="H1701" s="37" t="s">
        <v>42</v>
      </c>
      <c r="I1701" s="36" t="s">
        <v>43</v>
      </c>
      <c r="J1701" s="36" t="s">
        <v>11</v>
      </c>
    </row>
    <row r="1702" customFormat="false" ht="43.5" hidden="false" customHeight="true" outlineLevel="0" collapsed="false">
      <c r="A1702" s="38" t="s">
        <v>449</v>
      </c>
      <c r="B1702" s="38" t="s">
        <v>394</v>
      </c>
      <c r="C1702" s="38" t="s">
        <v>70</v>
      </c>
      <c r="D1702" s="38" t="s">
        <v>395</v>
      </c>
      <c r="E1702" s="38" t="s">
        <v>880</v>
      </c>
      <c r="F1702" s="38"/>
      <c r="G1702" s="38" t="s">
        <v>41</v>
      </c>
      <c r="H1702" s="39" t="n">
        <v>1</v>
      </c>
      <c r="I1702" s="40" t="n">
        <v>784.48</v>
      </c>
      <c r="J1702" s="40" t="n">
        <v>784.48</v>
      </c>
    </row>
    <row r="1703" customFormat="false" ht="29" hidden="false" customHeight="true" outlineLevel="0" collapsed="false">
      <c r="A1703" s="41" t="s">
        <v>451</v>
      </c>
      <c r="B1703" s="41" t="s">
        <v>459</v>
      </c>
      <c r="C1703" s="41" t="s">
        <v>49</v>
      </c>
      <c r="D1703" s="41" t="s">
        <v>460</v>
      </c>
      <c r="E1703" s="41" t="s">
        <v>457</v>
      </c>
      <c r="F1703" s="41"/>
      <c r="G1703" s="41" t="s">
        <v>458</v>
      </c>
      <c r="H1703" s="42" t="n">
        <v>1</v>
      </c>
      <c r="I1703" s="43" t="n">
        <v>16.78</v>
      </c>
      <c r="J1703" s="43" t="n">
        <v>16.78</v>
      </c>
    </row>
    <row r="1704" customFormat="false" ht="29" hidden="false" customHeight="true" outlineLevel="0" collapsed="false">
      <c r="A1704" s="41" t="s">
        <v>451</v>
      </c>
      <c r="B1704" s="41" t="s">
        <v>883</v>
      </c>
      <c r="C1704" s="41" t="s">
        <v>49</v>
      </c>
      <c r="D1704" s="41" t="s">
        <v>884</v>
      </c>
      <c r="E1704" s="41" t="s">
        <v>457</v>
      </c>
      <c r="F1704" s="41"/>
      <c r="G1704" s="41" t="s">
        <v>458</v>
      </c>
      <c r="H1704" s="42" t="n">
        <v>1</v>
      </c>
      <c r="I1704" s="43" t="n">
        <v>25.81</v>
      </c>
      <c r="J1704" s="43" t="n">
        <v>25.81</v>
      </c>
    </row>
    <row r="1705" customFormat="false" ht="29" hidden="false" customHeight="true" outlineLevel="0" collapsed="false">
      <c r="A1705" s="44" t="s">
        <v>461</v>
      </c>
      <c r="B1705" s="44" t="s">
        <v>917</v>
      </c>
      <c r="C1705" s="44" t="s">
        <v>70</v>
      </c>
      <c r="D1705" s="44" t="s">
        <v>918</v>
      </c>
      <c r="E1705" s="44" t="s">
        <v>464</v>
      </c>
      <c r="F1705" s="44"/>
      <c r="G1705" s="44" t="s">
        <v>41</v>
      </c>
      <c r="H1705" s="45" t="n">
        <v>1</v>
      </c>
      <c r="I1705" s="46" t="n">
        <v>741.89</v>
      </c>
      <c r="J1705" s="46" t="n">
        <v>741.89</v>
      </c>
    </row>
    <row r="1706" customFormat="false" ht="15" hidden="false" customHeight="false" outlineLevel="0" collapsed="false">
      <c r="A1706" s="47"/>
      <c r="B1706" s="47"/>
      <c r="C1706" s="47"/>
      <c r="D1706" s="47"/>
      <c r="E1706" s="47" t="s">
        <v>471</v>
      </c>
      <c r="F1706" s="48" t="n">
        <v>17.3328292</v>
      </c>
      <c r="G1706" s="47" t="s">
        <v>472</v>
      </c>
      <c r="H1706" s="49" t="n">
        <v>14.76</v>
      </c>
      <c r="I1706" s="47" t="s">
        <v>473</v>
      </c>
      <c r="J1706" s="48" t="n">
        <v>32.09</v>
      </c>
    </row>
    <row r="1707" customFormat="false" ht="29" hidden="false" customHeight="true" outlineLevel="0" collapsed="false">
      <c r="A1707" s="47"/>
      <c r="B1707" s="47"/>
      <c r="C1707" s="47"/>
      <c r="D1707" s="47"/>
      <c r="E1707" s="47" t="s">
        <v>474</v>
      </c>
      <c r="F1707" s="48" t="n">
        <v>207.1</v>
      </c>
      <c r="G1707" s="47"/>
      <c r="H1707" s="50" t="s">
        <v>475</v>
      </c>
      <c r="I1707" s="50"/>
      <c r="J1707" s="48" t="n">
        <v>991.58</v>
      </c>
    </row>
    <row r="1708" customFormat="false" ht="26.85" hidden="false" customHeight="false" outlineLevel="0" collapsed="false">
      <c r="A1708" s="51"/>
      <c r="B1708" s="51"/>
      <c r="C1708" s="51"/>
      <c r="D1708" s="51"/>
      <c r="E1708" s="51"/>
      <c r="F1708" s="51"/>
      <c r="G1708" s="51" t="s">
        <v>476</v>
      </c>
      <c r="H1708" s="52" t="n">
        <v>594</v>
      </c>
      <c r="I1708" s="51" t="s">
        <v>477</v>
      </c>
      <c r="J1708" s="53" t="n">
        <v>588998.52</v>
      </c>
    </row>
    <row r="1709" customFormat="false" ht="15" hidden="false" customHeight="false" outlineLevel="0" collapsed="false">
      <c r="A1709" s="54"/>
      <c r="B1709" s="54"/>
      <c r="C1709" s="54"/>
      <c r="D1709" s="54"/>
      <c r="E1709" s="54"/>
      <c r="F1709" s="54"/>
      <c r="G1709" s="54"/>
      <c r="H1709" s="55"/>
      <c r="I1709" s="54"/>
      <c r="J1709" s="54"/>
    </row>
    <row r="1710" customFormat="false" ht="15" hidden="false" customHeight="true" outlineLevel="0" collapsed="false">
      <c r="A1710" s="36" t="s">
        <v>396</v>
      </c>
      <c r="B1710" s="36" t="s">
        <v>39</v>
      </c>
      <c r="C1710" s="36" t="s">
        <v>40</v>
      </c>
      <c r="D1710" s="36" t="s">
        <v>10</v>
      </c>
      <c r="E1710" s="36" t="s">
        <v>448</v>
      </c>
      <c r="F1710" s="36"/>
      <c r="G1710" s="36" t="s">
        <v>41</v>
      </c>
      <c r="H1710" s="37" t="s">
        <v>42</v>
      </c>
      <c r="I1710" s="36" t="s">
        <v>43</v>
      </c>
      <c r="J1710" s="36" t="s">
        <v>11</v>
      </c>
    </row>
    <row r="1711" customFormat="false" ht="29" hidden="false" customHeight="true" outlineLevel="0" collapsed="false">
      <c r="A1711" s="38" t="s">
        <v>449</v>
      </c>
      <c r="B1711" s="38" t="s">
        <v>397</v>
      </c>
      <c r="C1711" s="38" t="s">
        <v>74</v>
      </c>
      <c r="D1711" s="38" t="s">
        <v>398</v>
      </c>
      <c r="E1711" s="38" t="s">
        <v>919</v>
      </c>
      <c r="F1711" s="38"/>
      <c r="G1711" s="38" t="s">
        <v>79</v>
      </c>
      <c r="H1711" s="39" t="n">
        <v>1</v>
      </c>
      <c r="I1711" s="40" t="n">
        <v>266.41</v>
      </c>
      <c r="J1711" s="40" t="n">
        <v>266.41</v>
      </c>
    </row>
    <row r="1712" customFormat="false" ht="29" hidden="false" customHeight="true" outlineLevel="0" collapsed="false">
      <c r="A1712" s="41" t="s">
        <v>451</v>
      </c>
      <c r="B1712" s="41" t="s">
        <v>512</v>
      </c>
      <c r="C1712" s="41" t="s">
        <v>74</v>
      </c>
      <c r="D1712" s="41" t="s">
        <v>513</v>
      </c>
      <c r="E1712" s="41" t="s">
        <v>514</v>
      </c>
      <c r="F1712" s="41"/>
      <c r="G1712" s="41" t="s">
        <v>458</v>
      </c>
      <c r="H1712" s="42" t="n">
        <v>0.3</v>
      </c>
      <c r="I1712" s="43" t="n">
        <v>3.75</v>
      </c>
      <c r="J1712" s="43" t="n">
        <v>1.12</v>
      </c>
    </row>
    <row r="1713" customFormat="false" ht="29" hidden="false" customHeight="true" outlineLevel="0" collapsed="false">
      <c r="A1713" s="41" t="s">
        <v>451</v>
      </c>
      <c r="B1713" s="41" t="s">
        <v>874</v>
      </c>
      <c r="C1713" s="41" t="s">
        <v>74</v>
      </c>
      <c r="D1713" s="41" t="s">
        <v>875</v>
      </c>
      <c r="E1713" s="41" t="s">
        <v>514</v>
      </c>
      <c r="F1713" s="41"/>
      <c r="G1713" s="41" t="s">
        <v>458</v>
      </c>
      <c r="H1713" s="42" t="n">
        <v>0.5</v>
      </c>
      <c r="I1713" s="43" t="n">
        <v>3.6</v>
      </c>
      <c r="J1713" s="43" t="n">
        <v>1.8</v>
      </c>
    </row>
    <row r="1714" customFormat="false" ht="29" hidden="false" customHeight="true" outlineLevel="0" collapsed="false">
      <c r="A1714" s="44" t="s">
        <v>461</v>
      </c>
      <c r="B1714" s="44" t="s">
        <v>920</v>
      </c>
      <c r="C1714" s="44" t="s">
        <v>74</v>
      </c>
      <c r="D1714" s="44" t="s">
        <v>921</v>
      </c>
      <c r="E1714" s="44" t="s">
        <v>464</v>
      </c>
      <c r="F1714" s="44"/>
      <c r="G1714" s="44" t="s">
        <v>79</v>
      </c>
      <c r="H1714" s="45" t="n">
        <v>1</v>
      </c>
      <c r="I1714" s="46" t="n">
        <v>248.48</v>
      </c>
      <c r="J1714" s="46" t="n">
        <v>248.48</v>
      </c>
    </row>
    <row r="1715" customFormat="false" ht="15" hidden="false" customHeight="true" outlineLevel="0" collapsed="false">
      <c r="A1715" s="44" t="s">
        <v>461</v>
      </c>
      <c r="B1715" s="44" t="s">
        <v>922</v>
      </c>
      <c r="C1715" s="44" t="s">
        <v>74</v>
      </c>
      <c r="D1715" s="44" t="s">
        <v>923</v>
      </c>
      <c r="E1715" s="44" t="s">
        <v>464</v>
      </c>
      <c r="F1715" s="44"/>
      <c r="G1715" s="44" t="s">
        <v>79</v>
      </c>
      <c r="H1715" s="45" t="n">
        <v>2</v>
      </c>
      <c r="I1715" s="46" t="n">
        <v>0.88</v>
      </c>
      <c r="J1715" s="46" t="n">
        <v>1.76</v>
      </c>
    </row>
    <row r="1716" customFormat="false" ht="15" hidden="false" customHeight="true" outlineLevel="0" collapsed="false">
      <c r="A1716" s="44" t="s">
        <v>461</v>
      </c>
      <c r="B1716" s="44" t="s">
        <v>878</v>
      </c>
      <c r="C1716" s="44" t="s">
        <v>49</v>
      </c>
      <c r="D1716" s="44" t="s">
        <v>879</v>
      </c>
      <c r="E1716" s="44" t="s">
        <v>517</v>
      </c>
      <c r="F1716" s="44"/>
      <c r="G1716" s="44" t="s">
        <v>458</v>
      </c>
      <c r="H1716" s="45" t="n">
        <v>0.5</v>
      </c>
      <c r="I1716" s="46" t="n">
        <v>19.71</v>
      </c>
      <c r="J1716" s="46" t="n">
        <v>9.85</v>
      </c>
    </row>
    <row r="1717" customFormat="false" ht="15" hidden="false" customHeight="true" outlineLevel="0" collapsed="false">
      <c r="A1717" s="44" t="s">
        <v>461</v>
      </c>
      <c r="B1717" s="44" t="s">
        <v>515</v>
      </c>
      <c r="C1717" s="44" t="s">
        <v>49</v>
      </c>
      <c r="D1717" s="44" t="s">
        <v>516</v>
      </c>
      <c r="E1717" s="44" t="s">
        <v>517</v>
      </c>
      <c r="F1717" s="44"/>
      <c r="G1717" s="44" t="s">
        <v>458</v>
      </c>
      <c r="H1717" s="45" t="n">
        <v>0.3</v>
      </c>
      <c r="I1717" s="46" t="n">
        <v>11.36</v>
      </c>
      <c r="J1717" s="46" t="n">
        <v>3.4</v>
      </c>
    </row>
    <row r="1718" customFormat="false" ht="15" hidden="false" customHeight="false" outlineLevel="0" collapsed="false">
      <c r="A1718" s="47"/>
      <c r="B1718" s="47"/>
      <c r="C1718" s="47"/>
      <c r="D1718" s="47"/>
      <c r="E1718" s="47" t="s">
        <v>471</v>
      </c>
      <c r="F1718" s="48" t="n">
        <v>7.1567462</v>
      </c>
      <c r="G1718" s="47" t="s">
        <v>472</v>
      </c>
      <c r="H1718" s="49" t="n">
        <v>6.09</v>
      </c>
      <c r="I1718" s="47" t="s">
        <v>473</v>
      </c>
      <c r="J1718" s="48" t="n">
        <v>13.25</v>
      </c>
    </row>
    <row r="1719" customFormat="false" ht="29" hidden="false" customHeight="true" outlineLevel="0" collapsed="false">
      <c r="A1719" s="47"/>
      <c r="B1719" s="47"/>
      <c r="C1719" s="47"/>
      <c r="D1719" s="47"/>
      <c r="E1719" s="47" t="s">
        <v>474</v>
      </c>
      <c r="F1719" s="48" t="n">
        <v>70.33</v>
      </c>
      <c r="G1719" s="47"/>
      <c r="H1719" s="50" t="s">
        <v>475</v>
      </c>
      <c r="I1719" s="50"/>
      <c r="J1719" s="48" t="n">
        <v>336.74</v>
      </c>
    </row>
    <row r="1720" customFormat="false" ht="26.85" hidden="false" customHeight="false" outlineLevel="0" collapsed="false">
      <c r="A1720" s="51"/>
      <c r="B1720" s="51"/>
      <c r="C1720" s="51"/>
      <c r="D1720" s="51"/>
      <c r="E1720" s="51"/>
      <c r="F1720" s="51"/>
      <c r="G1720" s="51" t="s">
        <v>476</v>
      </c>
      <c r="H1720" s="52" t="n">
        <v>36</v>
      </c>
      <c r="I1720" s="51" t="s">
        <v>477</v>
      </c>
      <c r="J1720" s="53" t="n">
        <v>12122.64</v>
      </c>
    </row>
    <row r="1721" customFormat="false" ht="15" hidden="false" customHeight="false" outlineLevel="0" collapsed="false">
      <c r="A1721" s="54"/>
      <c r="B1721" s="54"/>
      <c r="C1721" s="54"/>
      <c r="D1721" s="54"/>
      <c r="E1721" s="54"/>
      <c r="F1721" s="54"/>
      <c r="G1721" s="54"/>
      <c r="H1721" s="55"/>
      <c r="I1721" s="54"/>
      <c r="J1721" s="54"/>
    </row>
    <row r="1722" customFormat="false" ht="15" hidden="false" customHeight="true" outlineLevel="0" collapsed="false">
      <c r="A1722" s="36" t="s">
        <v>399</v>
      </c>
      <c r="B1722" s="36" t="s">
        <v>39</v>
      </c>
      <c r="C1722" s="36" t="s">
        <v>40</v>
      </c>
      <c r="D1722" s="36" t="s">
        <v>10</v>
      </c>
      <c r="E1722" s="36" t="s">
        <v>448</v>
      </c>
      <c r="F1722" s="36"/>
      <c r="G1722" s="36" t="s">
        <v>41</v>
      </c>
      <c r="H1722" s="37" t="s">
        <v>42</v>
      </c>
      <c r="I1722" s="36" t="s">
        <v>43</v>
      </c>
      <c r="J1722" s="36" t="s">
        <v>11</v>
      </c>
    </row>
    <row r="1723" customFormat="false" ht="58" hidden="false" customHeight="true" outlineLevel="0" collapsed="false">
      <c r="A1723" s="38" t="s">
        <v>449</v>
      </c>
      <c r="B1723" s="38" t="s">
        <v>400</v>
      </c>
      <c r="C1723" s="38" t="s">
        <v>74</v>
      </c>
      <c r="D1723" s="38" t="s">
        <v>401</v>
      </c>
      <c r="E1723" s="38" t="s">
        <v>924</v>
      </c>
      <c r="F1723" s="38"/>
      <c r="G1723" s="38" t="s">
        <v>79</v>
      </c>
      <c r="H1723" s="39" t="n">
        <v>1</v>
      </c>
      <c r="I1723" s="40" t="n">
        <v>2133.22</v>
      </c>
      <c r="J1723" s="40" t="n">
        <v>2133.22</v>
      </c>
    </row>
    <row r="1724" customFormat="false" ht="29" hidden="false" customHeight="true" outlineLevel="0" collapsed="false">
      <c r="A1724" s="41" t="s">
        <v>451</v>
      </c>
      <c r="B1724" s="41" t="s">
        <v>512</v>
      </c>
      <c r="C1724" s="41" t="s">
        <v>74</v>
      </c>
      <c r="D1724" s="41" t="s">
        <v>513</v>
      </c>
      <c r="E1724" s="41" t="s">
        <v>514</v>
      </c>
      <c r="F1724" s="41"/>
      <c r="G1724" s="41" t="s">
        <v>458</v>
      </c>
      <c r="H1724" s="42" t="n">
        <v>2</v>
      </c>
      <c r="I1724" s="43" t="n">
        <v>3.75</v>
      </c>
      <c r="J1724" s="43" t="n">
        <v>7.5</v>
      </c>
    </row>
    <row r="1725" customFormat="false" ht="29" hidden="false" customHeight="true" outlineLevel="0" collapsed="false">
      <c r="A1725" s="41" t="s">
        <v>451</v>
      </c>
      <c r="B1725" s="41" t="s">
        <v>595</v>
      </c>
      <c r="C1725" s="41" t="s">
        <v>74</v>
      </c>
      <c r="D1725" s="41" t="s">
        <v>596</v>
      </c>
      <c r="E1725" s="41" t="s">
        <v>514</v>
      </c>
      <c r="F1725" s="41"/>
      <c r="G1725" s="41" t="s">
        <v>458</v>
      </c>
      <c r="H1725" s="42" t="n">
        <v>2</v>
      </c>
      <c r="I1725" s="43" t="n">
        <v>3.61</v>
      </c>
      <c r="J1725" s="43" t="n">
        <v>7.22</v>
      </c>
    </row>
    <row r="1726" customFormat="false" ht="29" hidden="false" customHeight="true" outlineLevel="0" collapsed="false">
      <c r="A1726" s="41" t="s">
        <v>451</v>
      </c>
      <c r="B1726" s="41" t="s">
        <v>925</v>
      </c>
      <c r="C1726" s="41" t="s">
        <v>74</v>
      </c>
      <c r="D1726" s="41" t="s">
        <v>926</v>
      </c>
      <c r="E1726" s="41" t="s">
        <v>842</v>
      </c>
      <c r="F1726" s="41"/>
      <c r="G1726" s="41" t="s">
        <v>67</v>
      </c>
      <c r="H1726" s="42" t="n">
        <v>0.25</v>
      </c>
      <c r="I1726" s="43" t="n">
        <v>442.46</v>
      </c>
      <c r="J1726" s="43" t="n">
        <v>110.61</v>
      </c>
    </row>
    <row r="1727" customFormat="false" ht="29" hidden="false" customHeight="true" outlineLevel="0" collapsed="false">
      <c r="A1727" s="41" t="s">
        <v>451</v>
      </c>
      <c r="B1727" s="41" t="s">
        <v>615</v>
      </c>
      <c r="C1727" s="41" t="s">
        <v>74</v>
      </c>
      <c r="D1727" s="41" t="s">
        <v>616</v>
      </c>
      <c r="E1727" s="41" t="s">
        <v>617</v>
      </c>
      <c r="F1727" s="41"/>
      <c r="G1727" s="41" t="s">
        <v>67</v>
      </c>
      <c r="H1727" s="42" t="n">
        <v>0.25</v>
      </c>
      <c r="I1727" s="43" t="n">
        <v>45.33</v>
      </c>
      <c r="J1727" s="43" t="n">
        <v>11.33</v>
      </c>
    </row>
    <row r="1728" customFormat="false" ht="29" hidden="false" customHeight="true" outlineLevel="0" collapsed="false">
      <c r="A1728" s="44" t="s">
        <v>461</v>
      </c>
      <c r="B1728" s="44" t="s">
        <v>927</v>
      </c>
      <c r="C1728" s="44" t="s">
        <v>74</v>
      </c>
      <c r="D1728" s="44" t="s">
        <v>928</v>
      </c>
      <c r="E1728" s="44" t="s">
        <v>499</v>
      </c>
      <c r="F1728" s="44"/>
      <c r="G1728" s="44" t="s">
        <v>79</v>
      </c>
      <c r="H1728" s="45" t="n">
        <v>1</v>
      </c>
      <c r="I1728" s="46" t="n">
        <v>100.9</v>
      </c>
      <c r="J1728" s="46" t="n">
        <v>100.9</v>
      </c>
    </row>
    <row r="1729" customFormat="false" ht="58" hidden="false" customHeight="true" outlineLevel="0" collapsed="false">
      <c r="A1729" s="44" t="s">
        <v>461</v>
      </c>
      <c r="B1729" s="44" t="s">
        <v>929</v>
      </c>
      <c r="C1729" s="44" t="s">
        <v>74</v>
      </c>
      <c r="D1729" s="44" t="s">
        <v>930</v>
      </c>
      <c r="E1729" s="44" t="s">
        <v>464</v>
      </c>
      <c r="F1729" s="44"/>
      <c r="G1729" s="44" t="s">
        <v>79</v>
      </c>
      <c r="H1729" s="45" t="n">
        <v>1</v>
      </c>
      <c r="I1729" s="46" t="n">
        <v>1841.74</v>
      </c>
      <c r="J1729" s="46" t="n">
        <v>1841.74</v>
      </c>
    </row>
    <row r="1730" customFormat="false" ht="15" hidden="false" customHeight="true" outlineLevel="0" collapsed="false">
      <c r="A1730" s="44" t="s">
        <v>461</v>
      </c>
      <c r="B1730" s="44" t="s">
        <v>603</v>
      </c>
      <c r="C1730" s="44" t="s">
        <v>49</v>
      </c>
      <c r="D1730" s="44" t="s">
        <v>604</v>
      </c>
      <c r="E1730" s="44" t="s">
        <v>517</v>
      </c>
      <c r="F1730" s="44"/>
      <c r="G1730" s="44" t="s">
        <v>458</v>
      </c>
      <c r="H1730" s="45" t="n">
        <v>2</v>
      </c>
      <c r="I1730" s="46" t="n">
        <v>15.6</v>
      </c>
      <c r="J1730" s="46" t="n">
        <v>31.2</v>
      </c>
    </row>
    <row r="1731" customFormat="false" ht="15" hidden="false" customHeight="true" outlineLevel="0" collapsed="false">
      <c r="A1731" s="44" t="s">
        <v>461</v>
      </c>
      <c r="B1731" s="44" t="s">
        <v>515</v>
      </c>
      <c r="C1731" s="44" t="s">
        <v>49</v>
      </c>
      <c r="D1731" s="44" t="s">
        <v>516</v>
      </c>
      <c r="E1731" s="44" t="s">
        <v>517</v>
      </c>
      <c r="F1731" s="44"/>
      <c r="G1731" s="44" t="s">
        <v>458</v>
      </c>
      <c r="H1731" s="45" t="n">
        <v>2</v>
      </c>
      <c r="I1731" s="46" t="n">
        <v>11.36</v>
      </c>
      <c r="J1731" s="46" t="n">
        <v>22.72</v>
      </c>
    </row>
    <row r="1732" customFormat="false" ht="15" hidden="false" customHeight="false" outlineLevel="0" collapsed="false">
      <c r="A1732" s="47"/>
      <c r="B1732" s="47"/>
      <c r="C1732" s="47"/>
      <c r="D1732" s="47"/>
      <c r="E1732" s="47" t="s">
        <v>471</v>
      </c>
      <c r="F1732" s="48" t="n">
        <v>42.9296748</v>
      </c>
      <c r="G1732" s="47" t="s">
        <v>472</v>
      </c>
      <c r="H1732" s="49" t="n">
        <v>36.55</v>
      </c>
      <c r="I1732" s="47" t="s">
        <v>473</v>
      </c>
      <c r="J1732" s="48" t="n">
        <v>79.48</v>
      </c>
    </row>
    <row r="1733" customFormat="false" ht="29" hidden="false" customHeight="true" outlineLevel="0" collapsed="false">
      <c r="A1733" s="47"/>
      <c r="B1733" s="47"/>
      <c r="C1733" s="47"/>
      <c r="D1733" s="47"/>
      <c r="E1733" s="47" t="s">
        <v>474</v>
      </c>
      <c r="F1733" s="48" t="n">
        <v>563.17</v>
      </c>
      <c r="G1733" s="47"/>
      <c r="H1733" s="50" t="s">
        <v>475</v>
      </c>
      <c r="I1733" s="50"/>
      <c r="J1733" s="48" t="n">
        <v>2696.39</v>
      </c>
    </row>
    <row r="1734" customFormat="false" ht="26.85" hidden="false" customHeight="false" outlineLevel="0" collapsed="false">
      <c r="A1734" s="51"/>
      <c r="B1734" s="51"/>
      <c r="C1734" s="51"/>
      <c r="D1734" s="51"/>
      <c r="E1734" s="51"/>
      <c r="F1734" s="51"/>
      <c r="G1734" s="51" t="s">
        <v>476</v>
      </c>
      <c r="H1734" s="52" t="n">
        <v>18</v>
      </c>
      <c r="I1734" s="51" t="s">
        <v>477</v>
      </c>
      <c r="J1734" s="53" t="n">
        <v>48535.02</v>
      </c>
    </row>
    <row r="1735" customFormat="false" ht="15" hidden="false" customHeight="false" outlineLevel="0" collapsed="false">
      <c r="A1735" s="54"/>
      <c r="B1735" s="54"/>
      <c r="C1735" s="54"/>
      <c r="D1735" s="54"/>
      <c r="E1735" s="54"/>
      <c r="F1735" s="54"/>
      <c r="G1735" s="54"/>
      <c r="H1735" s="55"/>
      <c r="I1735" s="54"/>
      <c r="J1735" s="54"/>
    </row>
    <row r="1736" customFormat="false" ht="15" hidden="false" customHeight="true" outlineLevel="0" collapsed="false">
      <c r="A1736" s="36" t="s">
        <v>402</v>
      </c>
      <c r="B1736" s="36" t="s">
        <v>39</v>
      </c>
      <c r="C1736" s="36" t="s">
        <v>40</v>
      </c>
      <c r="D1736" s="36" t="s">
        <v>10</v>
      </c>
      <c r="E1736" s="36" t="s">
        <v>448</v>
      </c>
      <c r="F1736" s="36"/>
      <c r="G1736" s="36" t="s">
        <v>41</v>
      </c>
      <c r="H1736" s="37" t="s">
        <v>42</v>
      </c>
      <c r="I1736" s="36" t="s">
        <v>43</v>
      </c>
      <c r="J1736" s="36" t="s">
        <v>11</v>
      </c>
    </row>
    <row r="1737" customFormat="false" ht="58" hidden="false" customHeight="true" outlineLevel="0" collapsed="false">
      <c r="A1737" s="38" t="s">
        <v>449</v>
      </c>
      <c r="B1737" s="38" t="s">
        <v>403</v>
      </c>
      <c r="C1737" s="38" t="s">
        <v>70</v>
      </c>
      <c r="D1737" s="38" t="s">
        <v>404</v>
      </c>
      <c r="E1737" s="38" t="s">
        <v>880</v>
      </c>
      <c r="F1737" s="38"/>
      <c r="G1737" s="38" t="s">
        <v>79</v>
      </c>
      <c r="H1737" s="39" t="n">
        <v>1</v>
      </c>
      <c r="I1737" s="40" t="n">
        <v>1823.52</v>
      </c>
      <c r="J1737" s="40" t="n">
        <v>1823.52</v>
      </c>
    </row>
    <row r="1738" customFormat="false" ht="58" hidden="false" customHeight="true" outlineLevel="0" collapsed="false">
      <c r="A1738" s="41" t="s">
        <v>451</v>
      </c>
      <c r="B1738" s="41" t="s">
        <v>931</v>
      </c>
      <c r="C1738" s="41" t="s">
        <v>49</v>
      </c>
      <c r="D1738" s="41" t="s">
        <v>932</v>
      </c>
      <c r="E1738" s="41" t="s">
        <v>483</v>
      </c>
      <c r="F1738" s="41"/>
      <c r="G1738" s="41" t="s">
        <v>484</v>
      </c>
      <c r="H1738" s="42" t="n">
        <v>0.111</v>
      </c>
      <c r="I1738" s="43" t="n">
        <v>269.72</v>
      </c>
      <c r="J1738" s="43" t="n">
        <v>29.93</v>
      </c>
    </row>
    <row r="1739" customFormat="false" ht="29" hidden="false" customHeight="true" outlineLevel="0" collapsed="false">
      <c r="A1739" s="41" t="s">
        <v>451</v>
      </c>
      <c r="B1739" s="41" t="s">
        <v>881</v>
      </c>
      <c r="C1739" s="41" t="s">
        <v>49</v>
      </c>
      <c r="D1739" s="41" t="s">
        <v>882</v>
      </c>
      <c r="E1739" s="41" t="s">
        <v>457</v>
      </c>
      <c r="F1739" s="41"/>
      <c r="G1739" s="41" t="s">
        <v>458</v>
      </c>
      <c r="H1739" s="42" t="n">
        <v>1.413</v>
      </c>
      <c r="I1739" s="43" t="n">
        <v>17.73</v>
      </c>
      <c r="J1739" s="43" t="n">
        <v>25.05</v>
      </c>
    </row>
    <row r="1740" customFormat="false" ht="29" hidden="false" customHeight="true" outlineLevel="0" collapsed="false">
      <c r="A1740" s="41" t="s">
        <v>451</v>
      </c>
      <c r="B1740" s="41" t="s">
        <v>883</v>
      </c>
      <c r="C1740" s="41" t="s">
        <v>49</v>
      </c>
      <c r="D1740" s="41" t="s">
        <v>884</v>
      </c>
      <c r="E1740" s="41" t="s">
        <v>457</v>
      </c>
      <c r="F1740" s="41"/>
      <c r="G1740" s="41" t="s">
        <v>458</v>
      </c>
      <c r="H1740" s="42" t="n">
        <v>4.593</v>
      </c>
      <c r="I1740" s="43" t="n">
        <v>25.81</v>
      </c>
      <c r="J1740" s="43" t="n">
        <v>118.54</v>
      </c>
    </row>
    <row r="1741" customFormat="false" ht="43.5" hidden="false" customHeight="true" outlineLevel="0" collapsed="false">
      <c r="A1741" s="44" t="s">
        <v>461</v>
      </c>
      <c r="B1741" s="44" t="s">
        <v>933</v>
      </c>
      <c r="C1741" s="44" t="s">
        <v>70</v>
      </c>
      <c r="D1741" s="44" t="s">
        <v>934</v>
      </c>
      <c r="E1741" s="44" t="s">
        <v>464</v>
      </c>
      <c r="F1741" s="44"/>
      <c r="G1741" s="44" t="s">
        <v>41</v>
      </c>
      <c r="H1741" s="45" t="n">
        <v>1</v>
      </c>
      <c r="I1741" s="46" t="n">
        <v>1650</v>
      </c>
      <c r="J1741" s="46" t="n">
        <v>1650</v>
      </c>
    </row>
    <row r="1742" customFormat="false" ht="15" hidden="false" customHeight="false" outlineLevel="0" collapsed="false">
      <c r="A1742" s="47"/>
      <c r="B1742" s="47"/>
      <c r="C1742" s="47"/>
      <c r="D1742" s="47"/>
      <c r="E1742" s="47" t="s">
        <v>471</v>
      </c>
      <c r="F1742" s="48" t="n">
        <v>61.3157610456952</v>
      </c>
      <c r="G1742" s="47" t="s">
        <v>472</v>
      </c>
      <c r="H1742" s="49" t="n">
        <v>52.2</v>
      </c>
      <c r="I1742" s="47" t="s">
        <v>473</v>
      </c>
      <c r="J1742" s="48" t="n">
        <v>113.52</v>
      </c>
    </row>
    <row r="1743" customFormat="false" ht="29" hidden="false" customHeight="true" outlineLevel="0" collapsed="false">
      <c r="A1743" s="47"/>
      <c r="B1743" s="47"/>
      <c r="C1743" s="47"/>
      <c r="D1743" s="47"/>
      <c r="E1743" s="47" t="s">
        <v>474</v>
      </c>
      <c r="F1743" s="48" t="n">
        <v>481.4</v>
      </c>
      <c r="G1743" s="47"/>
      <c r="H1743" s="50" t="s">
        <v>475</v>
      </c>
      <c r="I1743" s="50"/>
      <c r="J1743" s="48" t="n">
        <v>2304.92</v>
      </c>
    </row>
    <row r="1744" customFormat="false" ht="26.85" hidden="false" customHeight="false" outlineLevel="0" collapsed="false">
      <c r="A1744" s="51"/>
      <c r="B1744" s="51"/>
      <c r="C1744" s="51"/>
      <c r="D1744" s="51"/>
      <c r="E1744" s="51"/>
      <c r="F1744" s="51"/>
      <c r="G1744" s="51" t="s">
        <v>476</v>
      </c>
      <c r="H1744" s="52" t="n">
        <v>160</v>
      </c>
      <c r="I1744" s="51" t="s">
        <v>477</v>
      </c>
      <c r="J1744" s="53" t="n">
        <v>368787.2</v>
      </c>
    </row>
    <row r="1745" customFormat="false" ht="15" hidden="false" customHeight="false" outlineLevel="0" collapsed="false">
      <c r="A1745" s="54"/>
      <c r="B1745" s="54"/>
      <c r="C1745" s="54"/>
      <c r="D1745" s="54"/>
      <c r="E1745" s="54"/>
      <c r="F1745" s="54"/>
      <c r="G1745" s="54"/>
      <c r="H1745" s="55"/>
      <c r="I1745" s="54"/>
      <c r="J1745" s="54"/>
    </row>
    <row r="1746" customFormat="false" ht="15" hidden="false" customHeight="true" outlineLevel="0" collapsed="false">
      <c r="A1746" s="36" t="s">
        <v>405</v>
      </c>
      <c r="B1746" s="36" t="s">
        <v>39</v>
      </c>
      <c r="C1746" s="36" t="s">
        <v>40</v>
      </c>
      <c r="D1746" s="36" t="s">
        <v>10</v>
      </c>
      <c r="E1746" s="36" t="s">
        <v>448</v>
      </c>
      <c r="F1746" s="36"/>
      <c r="G1746" s="36" t="s">
        <v>41</v>
      </c>
      <c r="H1746" s="37" t="s">
        <v>42</v>
      </c>
      <c r="I1746" s="36" t="s">
        <v>43</v>
      </c>
      <c r="J1746" s="36" t="s">
        <v>11</v>
      </c>
    </row>
    <row r="1747" customFormat="false" ht="58" hidden="false" customHeight="true" outlineLevel="0" collapsed="false">
      <c r="A1747" s="38" t="s">
        <v>449</v>
      </c>
      <c r="B1747" s="38" t="s">
        <v>406</v>
      </c>
      <c r="C1747" s="38" t="s">
        <v>70</v>
      </c>
      <c r="D1747" s="38" t="s">
        <v>407</v>
      </c>
      <c r="E1747" s="38" t="s">
        <v>880</v>
      </c>
      <c r="F1747" s="38"/>
      <c r="G1747" s="38" t="s">
        <v>79</v>
      </c>
      <c r="H1747" s="39" t="n">
        <v>1</v>
      </c>
      <c r="I1747" s="40" t="n">
        <v>1146.52</v>
      </c>
      <c r="J1747" s="40" t="n">
        <v>1146.52</v>
      </c>
    </row>
    <row r="1748" customFormat="false" ht="58" hidden="false" customHeight="true" outlineLevel="0" collapsed="false">
      <c r="A1748" s="41" t="s">
        <v>451</v>
      </c>
      <c r="B1748" s="41" t="s">
        <v>931</v>
      </c>
      <c r="C1748" s="41" t="s">
        <v>49</v>
      </c>
      <c r="D1748" s="41" t="s">
        <v>932</v>
      </c>
      <c r="E1748" s="41" t="s">
        <v>483</v>
      </c>
      <c r="F1748" s="41"/>
      <c r="G1748" s="41" t="s">
        <v>484</v>
      </c>
      <c r="H1748" s="42" t="n">
        <v>0.111</v>
      </c>
      <c r="I1748" s="43" t="n">
        <v>269.72</v>
      </c>
      <c r="J1748" s="43" t="n">
        <v>29.93</v>
      </c>
    </row>
    <row r="1749" customFormat="false" ht="29" hidden="false" customHeight="true" outlineLevel="0" collapsed="false">
      <c r="A1749" s="41" t="s">
        <v>451</v>
      </c>
      <c r="B1749" s="41" t="s">
        <v>881</v>
      </c>
      <c r="C1749" s="41" t="s">
        <v>49</v>
      </c>
      <c r="D1749" s="41" t="s">
        <v>882</v>
      </c>
      <c r="E1749" s="41" t="s">
        <v>457</v>
      </c>
      <c r="F1749" s="41"/>
      <c r="G1749" s="41" t="s">
        <v>458</v>
      </c>
      <c r="H1749" s="42" t="n">
        <v>1.413</v>
      </c>
      <c r="I1749" s="43" t="n">
        <v>17.73</v>
      </c>
      <c r="J1749" s="43" t="n">
        <v>25.05</v>
      </c>
    </row>
    <row r="1750" customFormat="false" ht="29" hidden="false" customHeight="true" outlineLevel="0" collapsed="false">
      <c r="A1750" s="41" t="s">
        <v>451</v>
      </c>
      <c r="B1750" s="41" t="s">
        <v>883</v>
      </c>
      <c r="C1750" s="41" t="s">
        <v>49</v>
      </c>
      <c r="D1750" s="41" t="s">
        <v>884</v>
      </c>
      <c r="E1750" s="41" t="s">
        <v>457</v>
      </c>
      <c r="F1750" s="41"/>
      <c r="G1750" s="41" t="s">
        <v>458</v>
      </c>
      <c r="H1750" s="42" t="n">
        <v>4.593</v>
      </c>
      <c r="I1750" s="43" t="n">
        <v>25.81</v>
      </c>
      <c r="J1750" s="43" t="n">
        <v>118.54</v>
      </c>
    </row>
    <row r="1751" customFormat="false" ht="43.5" hidden="false" customHeight="true" outlineLevel="0" collapsed="false">
      <c r="A1751" s="44" t="s">
        <v>461</v>
      </c>
      <c r="B1751" s="44" t="s">
        <v>935</v>
      </c>
      <c r="C1751" s="44" t="s">
        <v>70</v>
      </c>
      <c r="D1751" s="44" t="s">
        <v>936</v>
      </c>
      <c r="E1751" s="44" t="s">
        <v>464</v>
      </c>
      <c r="F1751" s="44"/>
      <c r="G1751" s="44" t="s">
        <v>41</v>
      </c>
      <c r="H1751" s="45" t="n">
        <v>1</v>
      </c>
      <c r="I1751" s="46" t="n">
        <v>973</v>
      </c>
      <c r="J1751" s="46" t="n">
        <v>973</v>
      </c>
    </row>
    <row r="1752" customFormat="false" ht="15" hidden="false" customHeight="false" outlineLevel="0" collapsed="false">
      <c r="A1752" s="47"/>
      <c r="B1752" s="47"/>
      <c r="C1752" s="47"/>
      <c r="D1752" s="47"/>
      <c r="E1752" s="47" t="s">
        <v>471</v>
      </c>
      <c r="F1752" s="48" t="n">
        <v>61.3157610456952</v>
      </c>
      <c r="G1752" s="47" t="s">
        <v>472</v>
      </c>
      <c r="H1752" s="49" t="n">
        <v>52.2</v>
      </c>
      <c r="I1752" s="47" t="s">
        <v>473</v>
      </c>
      <c r="J1752" s="48" t="n">
        <v>113.52</v>
      </c>
    </row>
    <row r="1753" customFormat="false" ht="29" hidden="false" customHeight="true" outlineLevel="0" collapsed="false">
      <c r="A1753" s="47"/>
      <c r="B1753" s="47"/>
      <c r="C1753" s="47"/>
      <c r="D1753" s="47"/>
      <c r="E1753" s="47" t="s">
        <v>474</v>
      </c>
      <c r="F1753" s="48" t="n">
        <v>302.68</v>
      </c>
      <c r="G1753" s="47"/>
      <c r="H1753" s="50" t="s">
        <v>475</v>
      </c>
      <c r="I1753" s="50"/>
      <c r="J1753" s="48" t="n">
        <v>1449.2</v>
      </c>
    </row>
    <row r="1754" customFormat="false" ht="26.85" hidden="false" customHeight="false" outlineLevel="0" collapsed="false">
      <c r="A1754" s="51"/>
      <c r="B1754" s="51"/>
      <c r="C1754" s="51"/>
      <c r="D1754" s="51"/>
      <c r="E1754" s="51"/>
      <c r="F1754" s="51"/>
      <c r="G1754" s="51" t="s">
        <v>476</v>
      </c>
      <c r="H1754" s="52" t="n">
        <v>137</v>
      </c>
      <c r="I1754" s="51" t="s">
        <v>477</v>
      </c>
      <c r="J1754" s="53" t="n">
        <v>198540.4</v>
      </c>
    </row>
    <row r="1755" customFormat="false" ht="15" hidden="false" customHeight="false" outlineLevel="0" collapsed="false">
      <c r="A1755" s="54"/>
      <c r="B1755" s="54"/>
      <c r="C1755" s="54"/>
      <c r="D1755" s="54"/>
      <c r="E1755" s="54"/>
      <c r="F1755" s="54"/>
      <c r="G1755" s="54"/>
      <c r="H1755" s="55"/>
      <c r="I1755" s="54"/>
      <c r="J1755" s="54"/>
    </row>
    <row r="1756" customFormat="false" ht="15" hidden="false" customHeight="false" outlineLevel="0" collapsed="false">
      <c r="A1756" s="33" t="s">
        <v>408</v>
      </c>
      <c r="B1756" s="33"/>
      <c r="C1756" s="33"/>
      <c r="D1756" s="33" t="s">
        <v>33</v>
      </c>
      <c r="E1756" s="33"/>
      <c r="F1756" s="33"/>
      <c r="G1756" s="33"/>
      <c r="H1756" s="34"/>
      <c r="I1756" s="33"/>
      <c r="J1756" s="35" t="n">
        <v>443832.35</v>
      </c>
    </row>
    <row r="1757" customFormat="false" ht="15" hidden="false" customHeight="true" outlineLevel="0" collapsed="false">
      <c r="A1757" s="36" t="s">
        <v>409</v>
      </c>
      <c r="B1757" s="36" t="s">
        <v>39</v>
      </c>
      <c r="C1757" s="36" t="s">
        <v>40</v>
      </c>
      <c r="D1757" s="36" t="s">
        <v>10</v>
      </c>
      <c r="E1757" s="36" t="s">
        <v>448</v>
      </c>
      <c r="F1757" s="36"/>
      <c r="G1757" s="36" t="s">
        <v>41</v>
      </c>
      <c r="H1757" s="37" t="s">
        <v>42</v>
      </c>
      <c r="I1757" s="36" t="s">
        <v>43</v>
      </c>
      <c r="J1757" s="36" t="s">
        <v>11</v>
      </c>
    </row>
    <row r="1758" customFormat="false" ht="29" hidden="false" customHeight="true" outlineLevel="0" collapsed="false">
      <c r="A1758" s="38" t="s">
        <v>449</v>
      </c>
      <c r="B1758" s="38" t="s">
        <v>410</v>
      </c>
      <c r="C1758" s="38" t="s">
        <v>49</v>
      </c>
      <c r="D1758" s="38" t="s">
        <v>411</v>
      </c>
      <c r="E1758" s="38" t="s">
        <v>690</v>
      </c>
      <c r="F1758" s="38"/>
      <c r="G1758" s="38" t="s">
        <v>67</v>
      </c>
      <c r="H1758" s="39" t="n">
        <v>1</v>
      </c>
      <c r="I1758" s="40" t="n">
        <v>3.78</v>
      </c>
      <c r="J1758" s="40" t="n">
        <v>3.78</v>
      </c>
    </row>
    <row r="1759" customFormat="false" ht="29" hidden="false" customHeight="true" outlineLevel="0" collapsed="false">
      <c r="A1759" s="41" t="s">
        <v>451</v>
      </c>
      <c r="B1759" s="41" t="s">
        <v>459</v>
      </c>
      <c r="C1759" s="41" t="s">
        <v>49</v>
      </c>
      <c r="D1759" s="41" t="s">
        <v>460</v>
      </c>
      <c r="E1759" s="41" t="s">
        <v>457</v>
      </c>
      <c r="F1759" s="41"/>
      <c r="G1759" s="41" t="s">
        <v>458</v>
      </c>
      <c r="H1759" s="42" t="n">
        <v>0.031</v>
      </c>
      <c r="I1759" s="43" t="n">
        <v>16.78</v>
      </c>
      <c r="J1759" s="43" t="n">
        <v>0.52</v>
      </c>
    </row>
    <row r="1760" customFormat="false" ht="43.5" hidden="false" customHeight="true" outlineLevel="0" collapsed="false">
      <c r="A1760" s="41" t="s">
        <v>451</v>
      </c>
      <c r="B1760" s="41" t="s">
        <v>937</v>
      </c>
      <c r="C1760" s="41" t="s">
        <v>49</v>
      </c>
      <c r="D1760" s="41" t="s">
        <v>938</v>
      </c>
      <c r="E1760" s="41" t="s">
        <v>483</v>
      </c>
      <c r="F1760" s="41"/>
      <c r="G1760" s="41" t="s">
        <v>487</v>
      </c>
      <c r="H1760" s="42" t="n">
        <v>0.0195</v>
      </c>
      <c r="I1760" s="43" t="n">
        <v>62.19</v>
      </c>
      <c r="J1760" s="43" t="n">
        <v>1.21</v>
      </c>
    </row>
    <row r="1761" customFormat="false" ht="43.5" hidden="false" customHeight="true" outlineLevel="0" collapsed="false">
      <c r="A1761" s="41" t="s">
        <v>451</v>
      </c>
      <c r="B1761" s="41" t="s">
        <v>939</v>
      </c>
      <c r="C1761" s="41" t="s">
        <v>49</v>
      </c>
      <c r="D1761" s="41" t="s">
        <v>940</v>
      </c>
      <c r="E1761" s="41" t="s">
        <v>483</v>
      </c>
      <c r="F1761" s="41"/>
      <c r="G1761" s="41" t="s">
        <v>484</v>
      </c>
      <c r="H1761" s="42" t="n">
        <v>0.0115</v>
      </c>
      <c r="I1761" s="43" t="n">
        <v>178.42</v>
      </c>
      <c r="J1761" s="43" t="n">
        <v>2.05</v>
      </c>
    </row>
    <row r="1762" customFormat="false" ht="15" hidden="false" customHeight="false" outlineLevel="0" collapsed="false">
      <c r="A1762" s="47"/>
      <c r="B1762" s="47"/>
      <c r="C1762" s="47"/>
      <c r="D1762" s="47"/>
      <c r="E1762" s="47" t="s">
        <v>471</v>
      </c>
      <c r="F1762" s="48" t="n">
        <v>0.437506751647402</v>
      </c>
      <c r="G1762" s="47" t="s">
        <v>472</v>
      </c>
      <c r="H1762" s="49" t="n">
        <v>0.37</v>
      </c>
      <c r="I1762" s="47" t="s">
        <v>473</v>
      </c>
      <c r="J1762" s="48" t="n">
        <v>0.81</v>
      </c>
    </row>
    <row r="1763" customFormat="false" ht="29" hidden="false" customHeight="true" outlineLevel="0" collapsed="false">
      <c r="A1763" s="47"/>
      <c r="B1763" s="47"/>
      <c r="C1763" s="47"/>
      <c r="D1763" s="47"/>
      <c r="E1763" s="47" t="s">
        <v>474</v>
      </c>
      <c r="F1763" s="48" t="n">
        <v>0.99</v>
      </c>
      <c r="G1763" s="47"/>
      <c r="H1763" s="50" t="s">
        <v>475</v>
      </c>
      <c r="I1763" s="50"/>
      <c r="J1763" s="48" t="n">
        <v>4.77</v>
      </c>
    </row>
    <row r="1764" customFormat="false" ht="26.85" hidden="false" customHeight="false" outlineLevel="0" collapsed="false">
      <c r="A1764" s="51"/>
      <c r="B1764" s="51"/>
      <c r="C1764" s="51"/>
      <c r="D1764" s="51"/>
      <c r="E1764" s="51"/>
      <c r="F1764" s="51"/>
      <c r="G1764" s="51" t="s">
        <v>476</v>
      </c>
      <c r="H1764" s="52" t="n">
        <v>10542.82</v>
      </c>
      <c r="I1764" s="51" t="s">
        <v>477</v>
      </c>
      <c r="J1764" s="53" t="n">
        <v>50289.25</v>
      </c>
    </row>
    <row r="1765" customFormat="false" ht="15" hidden="false" customHeight="false" outlineLevel="0" collapsed="false">
      <c r="A1765" s="54"/>
      <c r="B1765" s="54"/>
      <c r="C1765" s="54"/>
      <c r="D1765" s="54"/>
      <c r="E1765" s="54"/>
      <c r="F1765" s="54"/>
      <c r="G1765" s="54"/>
      <c r="H1765" s="55"/>
      <c r="I1765" s="54"/>
      <c r="J1765" s="54"/>
    </row>
    <row r="1766" customFormat="false" ht="15" hidden="false" customHeight="true" outlineLevel="0" collapsed="false">
      <c r="A1766" s="36" t="s">
        <v>412</v>
      </c>
      <c r="B1766" s="36" t="s">
        <v>39</v>
      </c>
      <c r="C1766" s="36" t="s">
        <v>40</v>
      </c>
      <c r="D1766" s="36" t="s">
        <v>10</v>
      </c>
      <c r="E1766" s="36" t="s">
        <v>448</v>
      </c>
      <c r="F1766" s="36"/>
      <c r="G1766" s="36" t="s">
        <v>41</v>
      </c>
      <c r="H1766" s="37" t="s">
        <v>42</v>
      </c>
      <c r="I1766" s="36" t="s">
        <v>43</v>
      </c>
      <c r="J1766" s="36" t="s">
        <v>11</v>
      </c>
    </row>
    <row r="1767" customFormat="false" ht="29" hidden="false" customHeight="true" outlineLevel="0" collapsed="false">
      <c r="A1767" s="38" t="s">
        <v>449</v>
      </c>
      <c r="B1767" s="38" t="s">
        <v>413</v>
      </c>
      <c r="C1767" s="38" t="s">
        <v>49</v>
      </c>
      <c r="D1767" s="38" t="s">
        <v>414</v>
      </c>
      <c r="E1767" s="38" t="s">
        <v>450</v>
      </c>
      <c r="F1767" s="38"/>
      <c r="G1767" s="38" t="s">
        <v>67</v>
      </c>
      <c r="H1767" s="39" t="n">
        <v>1</v>
      </c>
      <c r="I1767" s="40" t="n">
        <v>1.3</v>
      </c>
      <c r="J1767" s="40" t="n">
        <v>1.3</v>
      </c>
    </row>
    <row r="1768" customFormat="false" ht="43.5" hidden="false" customHeight="true" outlineLevel="0" collapsed="false">
      <c r="A1768" s="41" t="s">
        <v>451</v>
      </c>
      <c r="B1768" s="41" t="s">
        <v>941</v>
      </c>
      <c r="C1768" s="41" t="s">
        <v>49</v>
      </c>
      <c r="D1768" s="41" t="s">
        <v>942</v>
      </c>
      <c r="E1768" s="41" t="s">
        <v>483</v>
      </c>
      <c r="F1768" s="41"/>
      <c r="G1768" s="41" t="s">
        <v>484</v>
      </c>
      <c r="H1768" s="42" t="n">
        <v>0.003</v>
      </c>
      <c r="I1768" s="43" t="n">
        <v>238.47</v>
      </c>
      <c r="J1768" s="43" t="n">
        <v>0.71</v>
      </c>
    </row>
    <row r="1769" customFormat="false" ht="43.5" hidden="false" customHeight="true" outlineLevel="0" collapsed="false">
      <c r="A1769" s="41" t="s">
        <v>451</v>
      </c>
      <c r="B1769" s="41" t="s">
        <v>943</v>
      </c>
      <c r="C1769" s="41" t="s">
        <v>49</v>
      </c>
      <c r="D1769" s="41" t="s">
        <v>944</v>
      </c>
      <c r="E1769" s="41" t="s">
        <v>483</v>
      </c>
      <c r="F1769" s="41"/>
      <c r="G1769" s="41" t="s">
        <v>487</v>
      </c>
      <c r="H1769" s="42" t="n">
        <v>0.006</v>
      </c>
      <c r="I1769" s="43" t="n">
        <v>74.89</v>
      </c>
      <c r="J1769" s="43" t="n">
        <v>0.44</v>
      </c>
    </row>
    <row r="1770" customFormat="false" ht="29" hidden="false" customHeight="true" outlineLevel="0" collapsed="false">
      <c r="A1770" s="41" t="s">
        <v>451</v>
      </c>
      <c r="B1770" s="41" t="s">
        <v>459</v>
      </c>
      <c r="C1770" s="41" t="s">
        <v>49</v>
      </c>
      <c r="D1770" s="41" t="s">
        <v>460</v>
      </c>
      <c r="E1770" s="41" t="s">
        <v>457</v>
      </c>
      <c r="F1770" s="41"/>
      <c r="G1770" s="41" t="s">
        <v>458</v>
      </c>
      <c r="H1770" s="42" t="n">
        <v>0.009</v>
      </c>
      <c r="I1770" s="43" t="n">
        <v>16.78</v>
      </c>
      <c r="J1770" s="43" t="n">
        <v>0.15</v>
      </c>
    </row>
    <row r="1771" customFormat="false" ht="15" hidden="false" customHeight="false" outlineLevel="0" collapsed="false">
      <c r="A1771" s="47"/>
      <c r="B1771" s="47"/>
      <c r="C1771" s="47"/>
      <c r="D1771" s="47"/>
      <c r="E1771" s="47" t="s">
        <v>471</v>
      </c>
      <c r="F1771" s="48" t="n">
        <v>0.124230312196176</v>
      </c>
      <c r="G1771" s="47" t="s">
        <v>472</v>
      </c>
      <c r="H1771" s="49" t="n">
        <v>0.11</v>
      </c>
      <c r="I1771" s="47" t="s">
        <v>473</v>
      </c>
      <c r="J1771" s="48" t="n">
        <v>0.23</v>
      </c>
    </row>
    <row r="1772" customFormat="false" ht="29" hidden="false" customHeight="true" outlineLevel="0" collapsed="false">
      <c r="A1772" s="47"/>
      <c r="B1772" s="47"/>
      <c r="C1772" s="47"/>
      <c r="D1772" s="47"/>
      <c r="E1772" s="47" t="s">
        <v>474</v>
      </c>
      <c r="F1772" s="48" t="n">
        <v>0.34</v>
      </c>
      <c r="G1772" s="47"/>
      <c r="H1772" s="50" t="s">
        <v>475</v>
      </c>
      <c r="I1772" s="50"/>
      <c r="J1772" s="48" t="n">
        <v>1.64</v>
      </c>
    </row>
    <row r="1773" customFormat="false" ht="26.85" hidden="false" customHeight="false" outlineLevel="0" collapsed="false">
      <c r="A1773" s="51"/>
      <c r="B1773" s="51"/>
      <c r="C1773" s="51"/>
      <c r="D1773" s="51"/>
      <c r="E1773" s="51"/>
      <c r="F1773" s="51"/>
      <c r="G1773" s="51" t="s">
        <v>476</v>
      </c>
      <c r="H1773" s="52" t="n">
        <v>6926.46</v>
      </c>
      <c r="I1773" s="51" t="s">
        <v>477</v>
      </c>
      <c r="J1773" s="53" t="n">
        <v>11359.39</v>
      </c>
    </row>
    <row r="1774" customFormat="false" ht="15" hidden="false" customHeight="false" outlineLevel="0" collapsed="false">
      <c r="A1774" s="54"/>
      <c r="B1774" s="54"/>
      <c r="C1774" s="54"/>
      <c r="D1774" s="54"/>
      <c r="E1774" s="54"/>
      <c r="F1774" s="54"/>
      <c r="G1774" s="54"/>
      <c r="H1774" s="55"/>
      <c r="I1774" s="54"/>
      <c r="J1774" s="54"/>
    </row>
    <row r="1775" customFormat="false" ht="15" hidden="false" customHeight="true" outlineLevel="0" collapsed="false">
      <c r="A1775" s="36" t="s">
        <v>415</v>
      </c>
      <c r="B1775" s="36" t="s">
        <v>39</v>
      </c>
      <c r="C1775" s="36" t="s">
        <v>40</v>
      </c>
      <c r="D1775" s="36" t="s">
        <v>10</v>
      </c>
      <c r="E1775" s="36" t="s">
        <v>448</v>
      </c>
      <c r="F1775" s="36"/>
      <c r="G1775" s="36" t="s">
        <v>41</v>
      </c>
      <c r="H1775" s="37" t="s">
        <v>42</v>
      </c>
      <c r="I1775" s="36" t="s">
        <v>43</v>
      </c>
      <c r="J1775" s="36" t="s">
        <v>11</v>
      </c>
    </row>
    <row r="1776" customFormat="false" ht="29" hidden="false" customHeight="true" outlineLevel="0" collapsed="false">
      <c r="A1776" s="38" t="s">
        <v>449</v>
      </c>
      <c r="B1776" s="38" t="s">
        <v>416</v>
      </c>
      <c r="C1776" s="38" t="s">
        <v>74</v>
      </c>
      <c r="D1776" s="38" t="s">
        <v>417</v>
      </c>
      <c r="E1776" s="38" t="s">
        <v>945</v>
      </c>
      <c r="F1776" s="38"/>
      <c r="G1776" s="38" t="s">
        <v>67</v>
      </c>
      <c r="H1776" s="39" t="n">
        <v>1</v>
      </c>
      <c r="I1776" s="40" t="n">
        <v>3.23</v>
      </c>
      <c r="J1776" s="40" t="n">
        <v>3.23</v>
      </c>
    </row>
    <row r="1777" customFormat="false" ht="29" hidden="false" customHeight="true" outlineLevel="0" collapsed="false">
      <c r="A1777" s="41" t="s">
        <v>451</v>
      </c>
      <c r="B1777" s="41" t="s">
        <v>512</v>
      </c>
      <c r="C1777" s="41" t="s">
        <v>74</v>
      </c>
      <c r="D1777" s="41" t="s">
        <v>513</v>
      </c>
      <c r="E1777" s="41" t="s">
        <v>514</v>
      </c>
      <c r="F1777" s="41"/>
      <c r="G1777" s="41" t="s">
        <v>458</v>
      </c>
      <c r="H1777" s="42" t="n">
        <v>0.0119</v>
      </c>
      <c r="I1777" s="43" t="n">
        <v>3.75</v>
      </c>
      <c r="J1777" s="43" t="n">
        <v>0.04</v>
      </c>
    </row>
    <row r="1778" customFormat="false" ht="29" hidden="false" customHeight="true" outlineLevel="0" collapsed="false">
      <c r="A1778" s="44" t="s">
        <v>461</v>
      </c>
      <c r="B1778" s="44" t="s">
        <v>946</v>
      </c>
      <c r="C1778" s="44" t="s">
        <v>74</v>
      </c>
      <c r="D1778" s="44" t="s">
        <v>947</v>
      </c>
      <c r="E1778" s="44" t="s">
        <v>499</v>
      </c>
      <c r="F1778" s="44"/>
      <c r="G1778" s="44" t="s">
        <v>79</v>
      </c>
      <c r="H1778" s="45" t="n">
        <v>0.0119048</v>
      </c>
      <c r="I1778" s="46" t="n">
        <v>77.84</v>
      </c>
      <c r="J1778" s="46" t="n">
        <v>0.92</v>
      </c>
    </row>
    <row r="1779" customFormat="false" ht="15" hidden="false" customHeight="true" outlineLevel="0" collapsed="false">
      <c r="A1779" s="44" t="s">
        <v>461</v>
      </c>
      <c r="B1779" s="44" t="s">
        <v>948</v>
      </c>
      <c r="C1779" s="44" t="s">
        <v>74</v>
      </c>
      <c r="D1779" s="44" t="s">
        <v>949</v>
      </c>
      <c r="E1779" s="44" t="s">
        <v>499</v>
      </c>
      <c r="F1779" s="44"/>
      <c r="G1779" s="44" t="s">
        <v>79</v>
      </c>
      <c r="H1779" s="45" t="n">
        <v>0.0059524</v>
      </c>
      <c r="I1779" s="46" t="n">
        <v>15.35</v>
      </c>
      <c r="J1779" s="46" t="n">
        <v>0.09</v>
      </c>
    </row>
    <row r="1780" customFormat="false" ht="29" hidden="false" customHeight="true" outlineLevel="0" collapsed="false">
      <c r="A1780" s="44" t="s">
        <v>461</v>
      </c>
      <c r="B1780" s="44" t="s">
        <v>950</v>
      </c>
      <c r="C1780" s="44" t="s">
        <v>74</v>
      </c>
      <c r="D1780" s="44" t="s">
        <v>951</v>
      </c>
      <c r="E1780" s="44" t="s">
        <v>499</v>
      </c>
      <c r="F1780" s="44"/>
      <c r="G1780" s="44" t="s">
        <v>79</v>
      </c>
      <c r="H1780" s="45" t="n">
        <v>0.0059524</v>
      </c>
      <c r="I1780" s="46" t="n">
        <v>150.88</v>
      </c>
      <c r="J1780" s="46" t="n">
        <v>0.89</v>
      </c>
    </row>
    <row r="1781" customFormat="false" ht="29" hidden="false" customHeight="true" outlineLevel="0" collapsed="false">
      <c r="A1781" s="44" t="s">
        <v>461</v>
      </c>
      <c r="B1781" s="44" t="s">
        <v>952</v>
      </c>
      <c r="C1781" s="44" t="s">
        <v>74</v>
      </c>
      <c r="D1781" s="44" t="s">
        <v>953</v>
      </c>
      <c r="E1781" s="44" t="s">
        <v>499</v>
      </c>
      <c r="F1781" s="44"/>
      <c r="G1781" s="44" t="s">
        <v>79</v>
      </c>
      <c r="H1781" s="45" t="n">
        <v>0.0059524</v>
      </c>
      <c r="I1781" s="46" t="n">
        <v>96.62</v>
      </c>
      <c r="J1781" s="46" t="n">
        <v>0.57</v>
      </c>
    </row>
    <row r="1782" customFormat="false" ht="29" hidden="false" customHeight="true" outlineLevel="0" collapsed="false">
      <c r="A1782" s="44" t="s">
        <v>461</v>
      </c>
      <c r="B1782" s="44" t="s">
        <v>954</v>
      </c>
      <c r="C1782" s="44" t="s">
        <v>74</v>
      </c>
      <c r="D1782" s="44" t="s">
        <v>955</v>
      </c>
      <c r="E1782" s="44" t="s">
        <v>499</v>
      </c>
      <c r="F1782" s="44"/>
      <c r="G1782" s="44" t="s">
        <v>79</v>
      </c>
      <c r="H1782" s="45" t="n">
        <v>0.0059524</v>
      </c>
      <c r="I1782" s="46" t="n">
        <v>84.86</v>
      </c>
      <c r="J1782" s="46" t="n">
        <v>0.5</v>
      </c>
    </row>
    <row r="1783" customFormat="false" ht="15" hidden="false" customHeight="true" outlineLevel="0" collapsed="false">
      <c r="A1783" s="44" t="s">
        <v>461</v>
      </c>
      <c r="B1783" s="44" t="s">
        <v>956</v>
      </c>
      <c r="C1783" s="44" t="s">
        <v>74</v>
      </c>
      <c r="D1783" s="44" t="s">
        <v>957</v>
      </c>
      <c r="E1783" s="44" t="s">
        <v>517</v>
      </c>
      <c r="F1783" s="44"/>
      <c r="G1783" s="44" t="s">
        <v>458</v>
      </c>
      <c r="H1783" s="45" t="n">
        <v>0.0059524</v>
      </c>
      <c r="I1783" s="46" t="n">
        <v>15.72</v>
      </c>
      <c r="J1783" s="46" t="n">
        <v>0.09</v>
      </c>
    </row>
    <row r="1784" customFormat="false" ht="15" hidden="false" customHeight="true" outlineLevel="0" collapsed="false">
      <c r="A1784" s="44" t="s">
        <v>461</v>
      </c>
      <c r="B1784" s="44" t="s">
        <v>515</v>
      </c>
      <c r="C1784" s="44" t="s">
        <v>49</v>
      </c>
      <c r="D1784" s="44" t="s">
        <v>516</v>
      </c>
      <c r="E1784" s="44" t="s">
        <v>517</v>
      </c>
      <c r="F1784" s="44"/>
      <c r="G1784" s="44" t="s">
        <v>458</v>
      </c>
      <c r="H1784" s="45" t="n">
        <v>0.0119048</v>
      </c>
      <c r="I1784" s="46" t="n">
        <v>11.36</v>
      </c>
      <c r="J1784" s="46" t="n">
        <v>0.13</v>
      </c>
    </row>
    <row r="1785" customFormat="false" ht="15" hidden="false" customHeight="false" outlineLevel="0" collapsed="false">
      <c r="A1785" s="47"/>
      <c r="B1785" s="47"/>
      <c r="C1785" s="47"/>
      <c r="D1785" s="47"/>
      <c r="E1785" s="47" t="s">
        <v>471</v>
      </c>
      <c r="F1785" s="48" t="n">
        <v>0.118829</v>
      </c>
      <c r="G1785" s="47" t="s">
        <v>472</v>
      </c>
      <c r="H1785" s="49" t="n">
        <v>0.1</v>
      </c>
      <c r="I1785" s="47" t="s">
        <v>473</v>
      </c>
      <c r="J1785" s="48" t="n">
        <v>0.22</v>
      </c>
    </row>
    <row r="1786" customFormat="false" ht="29" hidden="false" customHeight="true" outlineLevel="0" collapsed="false">
      <c r="A1786" s="47"/>
      <c r="B1786" s="47"/>
      <c r="C1786" s="47"/>
      <c r="D1786" s="47"/>
      <c r="E1786" s="47" t="s">
        <v>474</v>
      </c>
      <c r="F1786" s="48" t="n">
        <v>0.85</v>
      </c>
      <c r="G1786" s="47"/>
      <c r="H1786" s="50" t="s">
        <v>475</v>
      </c>
      <c r="I1786" s="50"/>
      <c r="J1786" s="48" t="n">
        <v>4.08</v>
      </c>
    </row>
    <row r="1787" customFormat="false" ht="26.85" hidden="false" customHeight="false" outlineLevel="0" collapsed="false">
      <c r="A1787" s="51"/>
      <c r="B1787" s="51"/>
      <c r="C1787" s="51"/>
      <c r="D1787" s="51"/>
      <c r="E1787" s="51"/>
      <c r="F1787" s="51"/>
      <c r="G1787" s="51" t="s">
        <v>476</v>
      </c>
      <c r="H1787" s="52" t="n">
        <v>6926.46</v>
      </c>
      <c r="I1787" s="51" t="s">
        <v>477</v>
      </c>
      <c r="J1787" s="53" t="n">
        <v>28259.95</v>
      </c>
    </row>
    <row r="1788" customFormat="false" ht="15" hidden="false" customHeight="false" outlineLevel="0" collapsed="false">
      <c r="A1788" s="54"/>
      <c r="B1788" s="54"/>
      <c r="C1788" s="54"/>
      <c r="D1788" s="54"/>
      <c r="E1788" s="54"/>
      <c r="F1788" s="54"/>
      <c r="G1788" s="54"/>
      <c r="H1788" s="55"/>
      <c r="I1788" s="54"/>
      <c r="J1788" s="54"/>
    </row>
    <row r="1789" customFormat="false" ht="15" hidden="false" customHeight="true" outlineLevel="0" collapsed="false">
      <c r="A1789" s="36" t="s">
        <v>418</v>
      </c>
      <c r="B1789" s="36" t="s">
        <v>39</v>
      </c>
      <c r="C1789" s="36" t="s">
        <v>40</v>
      </c>
      <c r="D1789" s="36" t="s">
        <v>10</v>
      </c>
      <c r="E1789" s="36" t="s">
        <v>448</v>
      </c>
      <c r="F1789" s="36"/>
      <c r="G1789" s="36" t="s">
        <v>41</v>
      </c>
      <c r="H1789" s="37" t="s">
        <v>42</v>
      </c>
      <c r="I1789" s="36" t="s">
        <v>43</v>
      </c>
      <c r="J1789" s="36" t="s">
        <v>11</v>
      </c>
    </row>
    <row r="1790" customFormat="false" ht="58" hidden="false" customHeight="true" outlineLevel="0" collapsed="false">
      <c r="A1790" s="38" t="s">
        <v>449</v>
      </c>
      <c r="B1790" s="38" t="s">
        <v>419</v>
      </c>
      <c r="C1790" s="38" t="s">
        <v>49</v>
      </c>
      <c r="D1790" s="38" t="s">
        <v>420</v>
      </c>
      <c r="E1790" s="38" t="s">
        <v>525</v>
      </c>
      <c r="F1790" s="38"/>
      <c r="G1790" s="38" t="s">
        <v>67</v>
      </c>
      <c r="H1790" s="39" t="n">
        <v>1</v>
      </c>
      <c r="I1790" s="40" t="n">
        <v>7.95</v>
      </c>
      <c r="J1790" s="40" t="n">
        <v>7.95</v>
      </c>
    </row>
    <row r="1791" customFormat="false" ht="43.5" hidden="false" customHeight="true" outlineLevel="0" collapsed="false">
      <c r="A1791" s="41" t="s">
        <v>451</v>
      </c>
      <c r="B1791" s="41" t="s">
        <v>958</v>
      </c>
      <c r="C1791" s="41" t="s">
        <v>49</v>
      </c>
      <c r="D1791" s="41" t="s">
        <v>959</v>
      </c>
      <c r="E1791" s="41" t="s">
        <v>483</v>
      </c>
      <c r="F1791" s="41"/>
      <c r="G1791" s="41" t="s">
        <v>484</v>
      </c>
      <c r="H1791" s="42" t="n">
        <v>0.0083</v>
      </c>
      <c r="I1791" s="43" t="n">
        <v>172.73</v>
      </c>
      <c r="J1791" s="43" t="n">
        <v>1.43</v>
      </c>
    </row>
    <row r="1792" customFormat="false" ht="43.5" hidden="false" customHeight="true" outlineLevel="0" collapsed="false">
      <c r="A1792" s="41" t="s">
        <v>451</v>
      </c>
      <c r="B1792" s="41" t="s">
        <v>960</v>
      </c>
      <c r="C1792" s="41" t="s">
        <v>49</v>
      </c>
      <c r="D1792" s="41" t="s">
        <v>961</v>
      </c>
      <c r="E1792" s="41" t="s">
        <v>483</v>
      </c>
      <c r="F1792" s="41"/>
      <c r="G1792" s="41" t="s">
        <v>487</v>
      </c>
      <c r="H1792" s="42" t="n">
        <v>0.0085</v>
      </c>
      <c r="I1792" s="43" t="n">
        <v>62.59</v>
      </c>
      <c r="J1792" s="43" t="n">
        <v>0.53</v>
      </c>
    </row>
    <row r="1793" customFormat="false" ht="58" hidden="false" customHeight="true" outlineLevel="0" collapsed="false">
      <c r="A1793" s="41" t="s">
        <v>451</v>
      </c>
      <c r="B1793" s="41" t="s">
        <v>962</v>
      </c>
      <c r="C1793" s="41" t="s">
        <v>49</v>
      </c>
      <c r="D1793" s="41" t="s">
        <v>963</v>
      </c>
      <c r="E1793" s="41" t="s">
        <v>483</v>
      </c>
      <c r="F1793" s="41"/>
      <c r="G1793" s="41" t="s">
        <v>484</v>
      </c>
      <c r="H1793" s="42" t="n">
        <v>0.0169</v>
      </c>
      <c r="I1793" s="43" t="n">
        <v>308.5</v>
      </c>
      <c r="J1793" s="43" t="n">
        <v>5.21</v>
      </c>
    </row>
    <row r="1794" customFormat="false" ht="58" hidden="false" customHeight="true" outlineLevel="0" collapsed="false">
      <c r="A1794" s="41" t="s">
        <v>451</v>
      </c>
      <c r="B1794" s="41" t="s">
        <v>964</v>
      </c>
      <c r="C1794" s="41" t="s">
        <v>49</v>
      </c>
      <c r="D1794" s="41" t="s">
        <v>965</v>
      </c>
      <c r="E1794" s="41" t="s">
        <v>483</v>
      </c>
      <c r="F1794" s="41"/>
      <c r="G1794" s="41" t="s">
        <v>487</v>
      </c>
      <c r="H1794" s="42" t="n">
        <v>0.011</v>
      </c>
      <c r="I1794" s="43" t="n">
        <v>71.67</v>
      </c>
      <c r="J1794" s="43" t="n">
        <v>0.78</v>
      </c>
    </row>
    <row r="1795" customFormat="false" ht="15" hidden="false" customHeight="false" outlineLevel="0" collapsed="false">
      <c r="A1795" s="47"/>
      <c r="B1795" s="47"/>
      <c r="C1795" s="47"/>
      <c r="D1795" s="47"/>
      <c r="E1795" s="47" t="s">
        <v>471</v>
      </c>
      <c r="F1795" s="48" t="n">
        <v>0.351085664902236</v>
      </c>
      <c r="G1795" s="47" t="s">
        <v>472</v>
      </c>
      <c r="H1795" s="49" t="n">
        <v>0.3</v>
      </c>
      <c r="I1795" s="47" t="s">
        <v>473</v>
      </c>
      <c r="J1795" s="48" t="n">
        <v>0.65</v>
      </c>
    </row>
    <row r="1796" customFormat="false" ht="29" hidden="false" customHeight="true" outlineLevel="0" collapsed="false">
      <c r="A1796" s="47"/>
      <c r="B1796" s="47"/>
      <c r="C1796" s="47"/>
      <c r="D1796" s="47"/>
      <c r="E1796" s="47" t="s">
        <v>474</v>
      </c>
      <c r="F1796" s="48" t="n">
        <v>2.09</v>
      </c>
      <c r="G1796" s="47"/>
      <c r="H1796" s="50" t="s">
        <v>475</v>
      </c>
      <c r="I1796" s="50"/>
      <c r="J1796" s="48" t="n">
        <v>10.04</v>
      </c>
    </row>
    <row r="1797" customFormat="false" ht="26.85" hidden="false" customHeight="false" outlineLevel="0" collapsed="false">
      <c r="A1797" s="51"/>
      <c r="B1797" s="51"/>
      <c r="C1797" s="51"/>
      <c r="D1797" s="51"/>
      <c r="E1797" s="51"/>
      <c r="F1797" s="51"/>
      <c r="G1797" s="51" t="s">
        <v>476</v>
      </c>
      <c r="H1797" s="52" t="n">
        <v>6252.08</v>
      </c>
      <c r="I1797" s="51" t="s">
        <v>477</v>
      </c>
      <c r="J1797" s="53" t="n">
        <v>62770.88</v>
      </c>
    </row>
    <row r="1798" customFormat="false" ht="15" hidden="false" customHeight="false" outlineLevel="0" collapsed="false">
      <c r="A1798" s="54"/>
      <c r="B1798" s="54"/>
      <c r="C1798" s="54"/>
      <c r="D1798" s="54"/>
      <c r="E1798" s="54"/>
      <c r="F1798" s="54"/>
      <c r="G1798" s="54"/>
      <c r="H1798" s="55"/>
      <c r="I1798" s="54"/>
      <c r="J1798" s="54"/>
    </row>
    <row r="1799" customFormat="false" ht="15" hidden="false" customHeight="true" outlineLevel="0" collapsed="false">
      <c r="A1799" s="36" t="s">
        <v>421</v>
      </c>
      <c r="B1799" s="36" t="s">
        <v>39</v>
      </c>
      <c r="C1799" s="36" t="s">
        <v>40</v>
      </c>
      <c r="D1799" s="36" t="s">
        <v>10</v>
      </c>
      <c r="E1799" s="36" t="s">
        <v>448</v>
      </c>
      <c r="F1799" s="36"/>
      <c r="G1799" s="36" t="s">
        <v>41</v>
      </c>
      <c r="H1799" s="37" t="s">
        <v>42</v>
      </c>
      <c r="I1799" s="36" t="s">
        <v>43</v>
      </c>
      <c r="J1799" s="36" t="s">
        <v>11</v>
      </c>
    </row>
    <row r="1800" customFormat="false" ht="43.5" hidden="false" customHeight="true" outlineLevel="0" collapsed="false">
      <c r="A1800" s="38" t="s">
        <v>449</v>
      </c>
      <c r="B1800" s="38" t="s">
        <v>422</v>
      </c>
      <c r="C1800" s="38" t="s">
        <v>49</v>
      </c>
      <c r="D1800" s="38" t="s">
        <v>423</v>
      </c>
      <c r="E1800" s="38" t="s">
        <v>525</v>
      </c>
      <c r="F1800" s="38"/>
      <c r="G1800" s="38" t="s">
        <v>89</v>
      </c>
      <c r="H1800" s="39" t="n">
        <v>1</v>
      </c>
      <c r="I1800" s="40" t="n">
        <v>1.99</v>
      </c>
      <c r="J1800" s="40" t="n">
        <v>1.99</v>
      </c>
    </row>
    <row r="1801" customFormat="false" ht="58" hidden="false" customHeight="true" outlineLevel="0" collapsed="false">
      <c r="A1801" s="41" t="s">
        <v>451</v>
      </c>
      <c r="B1801" s="41" t="s">
        <v>962</v>
      </c>
      <c r="C1801" s="41" t="s">
        <v>49</v>
      </c>
      <c r="D1801" s="41" t="s">
        <v>963</v>
      </c>
      <c r="E1801" s="41" t="s">
        <v>483</v>
      </c>
      <c r="F1801" s="41"/>
      <c r="G1801" s="41" t="s">
        <v>484</v>
      </c>
      <c r="H1801" s="42" t="n">
        <v>0.0059</v>
      </c>
      <c r="I1801" s="43" t="n">
        <v>308.5</v>
      </c>
      <c r="J1801" s="43" t="n">
        <v>1.82</v>
      </c>
    </row>
    <row r="1802" customFormat="false" ht="58" hidden="false" customHeight="true" outlineLevel="0" collapsed="false">
      <c r="A1802" s="41" t="s">
        <v>451</v>
      </c>
      <c r="B1802" s="41" t="s">
        <v>964</v>
      </c>
      <c r="C1802" s="41" t="s">
        <v>49</v>
      </c>
      <c r="D1802" s="41" t="s">
        <v>965</v>
      </c>
      <c r="E1802" s="41" t="s">
        <v>483</v>
      </c>
      <c r="F1802" s="41"/>
      <c r="G1802" s="41" t="s">
        <v>487</v>
      </c>
      <c r="H1802" s="42" t="n">
        <v>0.0025</v>
      </c>
      <c r="I1802" s="43" t="n">
        <v>71.67</v>
      </c>
      <c r="J1802" s="43" t="n">
        <v>0.17</v>
      </c>
    </row>
    <row r="1803" customFormat="false" ht="15" hidden="false" customHeight="false" outlineLevel="0" collapsed="false">
      <c r="A1803" s="47"/>
      <c r="B1803" s="47"/>
      <c r="C1803" s="47"/>
      <c r="D1803" s="47"/>
      <c r="E1803" s="47" t="s">
        <v>471</v>
      </c>
      <c r="F1803" s="48" t="n">
        <v>0.0702171329804472</v>
      </c>
      <c r="G1803" s="47" t="s">
        <v>472</v>
      </c>
      <c r="H1803" s="49" t="n">
        <v>0.06</v>
      </c>
      <c r="I1803" s="47" t="s">
        <v>473</v>
      </c>
      <c r="J1803" s="48" t="n">
        <v>0.13</v>
      </c>
    </row>
    <row r="1804" customFormat="false" ht="29" hidden="false" customHeight="true" outlineLevel="0" collapsed="false">
      <c r="A1804" s="47"/>
      <c r="B1804" s="47"/>
      <c r="C1804" s="47"/>
      <c r="D1804" s="47"/>
      <c r="E1804" s="47" t="s">
        <v>474</v>
      </c>
      <c r="F1804" s="48" t="n">
        <v>0.52</v>
      </c>
      <c r="G1804" s="47"/>
      <c r="H1804" s="50" t="s">
        <v>475</v>
      </c>
      <c r="I1804" s="50"/>
      <c r="J1804" s="48" t="n">
        <v>2.51</v>
      </c>
    </row>
    <row r="1805" customFormat="false" ht="26.85" hidden="false" customHeight="false" outlineLevel="0" collapsed="false">
      <c r="A1805" s="51"/>
      <c r="B1805" s="51"/>
      <c r="C1805" s="51"/>
      <c r="D1805" s="51"/>
      <c r="E1805" s="51"/>
      <c r="F1805" s="51"/>
      <c r="G1805" s="51" t="s">
        <v>476</v>
      </c>
      <c r="H1805" s="52" t="n">
        <v>111912.14</v>
      </c>
      <c r="I1805" s="51" t="s">
        <v>477</v>
      </c>
      <c r="J1805" s="53" t="n">
        <v>280899.47</v>
      </c>
    </row>
    <row r="1806" customFormat="false" ht="15" hidden="false" customHeight="false" outlineLevel="0" collapsed="false">
      <c r="A1806" s="54"/>
      <c r="B1806" s="54"/>
      <c r="C1806" s="54"/>
      <c r="D1806" s="54"/>
      <c r="E1806" s="54"/>
      <c r="F1806" s="54"/>
      <c r="G1806" s="54"/>
      <c r="H1806" s="55"/>
      <c r="I1806" s="54"/>
      <c r="J1806" s="54"/>
    </row>
    <row r="1807" customFormat="false" ht="15" hidden="false" customHeight="true" outlineLevel="0" collapsed="false">
      <c r="A1807" s="36" t="s">
        <v>424</v>
      </c>
      <c r="B1807" s="36" t="s">
        <v>39</v>
      </c>
      <c r="C1807" s="36" t="s">
        <v>40</v>
      </c>
      <c r="D1807" s="36" t="s">
        <v>10</v>
      </c>
      <c r="E1807" s="36" t="s">
        <v>448</v>
      </c>
      <c r="F1807" s="36"/>
      <c r="G1807" s="36" t="s">
        <v>41</v>
      </c>
      <c r="H1807" s="37" t="s">
        <v>42</v>
      </c>
      <c r="I1807" s="36" t="s">
        <v>43</v>
      </c>
      <c r="J1807" s="36" t="s">
        <v>11</v>
      </c>
    </row>
    <row r="1808" customFormat="false" ht="29" hidden="false" customHeight="true" outlineLevel="0" collapsed="false">
      <c r="A1808" s="38" t="s">
        <v>449</v>
      </c>
      <c r="B1808" s="38" t="s">
        <v>413</v>
      </c>
      <c r="C1808" s="38" t="s">
        <v>49</v>
      </c>
      <c r="D1808" s="38" t="s">
        <v>414</v>
      </c>
      <c r="E1808" s="38" t="s">
        <v>450</v>
      </c>
      <c r="F1808" s="38"/>
      <c r="G1808" s="38" t="s">
        <v>67</v>
      </c>
      <c r="H1808" s="39" t="n">
        <v>1</v>
      </c>
      <c r="I1808" s="40" t="n">
        <v>1.3</v>
      </c>
      <c r="J1808" s="40" t="n">
        <v>1.3</v>
      </c>
    </row>
    <row r="1809" customFormat="false" ht="43.5" hidden="false" customHeight="true" outlineLevel="0" collapsed="false">
      <c r="A1809" s="41" t="s">
        <v>451</v>
      </c>
      <c r="B1809" s="41" t="s">
        <v>941</v>
      </c>
      <c r="C1809" s="41" t="s">
        <v>49</v>
      </c>
      <c r="D1809" s="41" t="s">
        <v>942</v>
      </c>
      <c r="E1809" s="41" t="s">
        <v>483</v>
      </c>
      <c r="F1809" s="41"/>
      <c r="G1809" s="41" t="s">
        <v>484</v>
      </c>
      <c r="H1809" s="42" t="n">
        <v>0.003</v>
      </c>
      <c r="I1809" s="43" t="n">
        <v>238.47</v>
      </c>
      <c r="J1809" s="43" t="n">
        <v>0.71</v>
      </c>
    </row>
    <row r="1810" customFormat="false" ht="43.5" hidden="false" customHeight="true" outlineLevel="0" collapsed="false">
      <c r="A1810" s="41" t="s">
        <v>451</v>
      </c>
      <c r="B1810" s="41" t="s">
        <v>943</v>
      </c>
      <c r="C1810" s="41" t="s">
        <v>49</v>
      </c>
      <c r="D1810" s="41" t="s">
        <v>944</v>
      </c>
      <c r="E1810" s="41" t="s">
        <v>483</v>
      </c>
      <c r="F1810" s="41"/>
      <c r="G1810" s="41" t="s">
        <v>487</v>
      </c>
      <c r="H1810" s="42" t="n">
        <v>0.006</v>
      </c>
      <c r="I1810" s="43" t="n">
        <v>74.89</v>
      </c>
      <c r="J1810" s="43" t="n">
        <v>0.44</v>
      </c>
    </row>
    <row r="1811" customFormat="false" ht="29" hidden="false" customHeight="true" outlineLevel="0" collapsed="false">
      <c r="A1811" s="41" t="s">
        <v>451</v>
      </c>
      <c r="B1811" s="41" t="s">
        <v>459</v>
      </c>
      <c r="C1811" s="41" t="s">
        <v>49</v>
      </c>
      <c r="D1811" s="41" t="s">
        <v>460</v>
      </c>
      <c r="E1811" s="41" t="s">
        <v>457</v>
      </c>
      <c r="F1811" s="41"/>
      <c r="G1811" s="41" t="s">
        <v>458</v>
      </c>
      <c r="H1811" s="42" t="n">
        <v>0.009</v>
      </c>
      <c r="I1811" s="43" t="n">
        <v>16.78</v>
      </c>
      <c r="J1811" s="43" t="n">
        <v>0.15</v>
      </c>
    </row>
    <row r="1812" customFormat="false" ht="15" hidden="false" customHeight="false" outlineLevel="0" collapsed="false">
      <c r="A1812" s="47"/>
      <c r="B1812" s="47"/>
      <c r="C1812" s="47"/>
      <c r="D1812" s="47"/>
      <c r="E1812" s="47" t="s">
        <v>471</v>
      </c>
      <c r="F1812" s="48" t="n">
        <v>0.124230312196176</v>
      </c>
      <c r="G1812" s="47" t="s">
        <v>472</v>
      </c>
      <c r="H1812" s="49" t="n">
        <v>0.11</v>
      </c>
      <c r="I1812" s="47" t="s">
        <v>473</v>
      </c>
      <c r="J1812" s="48" t="n">
        <v>0.23</v>
      </c>
    </row>
    <row r="1813" customFormat="false" ht="29" hidden="false" customHeight="true" outlineLevel="0" collapsed="false">
      <c r="A1813" s="47"/>
      <c r="B1813" s="47"/>
      <c r="C1813" s="47"/>
      <c r="D1813" s="47"/>
      <c r="E1813" s="47" t="s">
        <v>474</v>
      </c>
      <c r="F1813" s="48" t="n">
        <v>0.34</v>
      </c>
      <c r="G1813" s="47"/>
      <c r="H1813" s="50" t="s">
        <v>475</v>
      </c>
      <c r="I1813" s="50"/>
      <c r="J1813" s="48" t="n">
        <v>1.64</v>
      </c>
    </row>
    <row r="1814" customFormat="false" ht="26.85" hidden="false" customHeight="false" outlineLevel="0" collapsed="false">
      <c r="A1814" s="51"/>
      <c r="B1814" s="51"/>
      <c r="C1814" s="51"/>
      <c r="D1814" s="51"/>
      <c r="E1814" s="51"/>
      <c r="F1814" s="51"/>
      <c r="G1814" s="51" t="s">
        <v>476</v>
      </c>
      <c r="H1814" s="52" t="n">
        <v>6252.08</v>
      </c>
      <c r="I1814" s="51" t="s">
        <v>477</v>
      </c>
      <c r="J1814" s="53" t="n">
        <v>10253.41</v>
      </c>
    </row>
    <row r="1815" customFormat="false" ht="15" hidden="false" customHeight="false" outlineLevel="0" collapsed="false">
      <c r="A1815" s="54"/>
      <c r="B1815" s="54"/>
      <c r="C1815" s="54"/>
      <c r="D1815" s="54"/>
      <c r="E1815" s="54"/>
      <c r="F1815" s="54"/>
      <c r="G1815" s="54"/>
      <c r="H1815" s="55"/>
      <c r="I1815" s="54"/>
      <c r="J1815" s="54"/>
    </row>
    <row r="1816" customFormat="false" ht="15" hidden="false" customHeight="false" outlineLevel="0" collapsed="false">
      <c r="A1816" s="33" t="s">
        <v>425</v>
      </c>
      <c r="B1816" s="33"/>
      <c r="C1816" s="33"/>
      <c r="D1816" s="33" t="s">
        <v>34</v>
      </c>
      <c r="E1816" s="33"/>
      <c r="F1816" s="33"/>
      <c r="G1816" s="33"/>
      <c r="H1816" s="34"/>
      <c r="I1816" s="33"/>
      <c r="J1816" s="35" t="n">
        <v>891705.16</v>
      </c>
    </row>
    <row r="1817" customFormat="false" ht="15" hidden="false" customHeight="true" outlineLevel="0" collapsed="false">
      <c r="A1817" s="36" t="s">
        <v>426</v>
      </c>
      <c r="B1817" s="36" t="s">
        <v>39</v>
      </c>
      <c r="C1817" s="36" t="s">
        <v>40</v>
      </c>
      <c r="D1817" s="36" t="s">
        <v>10</v>
      </c>
      <c r="E1817" s="36" t="s">
        <v>448</v>
      </c>
      <c r="F1817" s="36"/>
      <c r="G1817" s="36" t="s">
        <v>41</v>
      </c>
      <c r="H1817" s="37" t="s">
        <v>42</v>
      </c>
      <c r="I1817" s="36" t="s">
        <v>43</v>
      </c>
      <c r="J1817" s="36" t="s">
        <v>11</v>
      </c>
    </row>
    <row r="1818" customFormat="false" ht="29" hidden="false" customHeight="true" outlineLevel="0" collapsed="false">
      <c r="A1818" s="38" t="s">
        <v>449</v>
      </c>
      <c r="B1818" s="38" t="s">
        <v>427</v>
      </c>
      <c r="C1818" s="38" t="s">
        <v>49</v>
      </c>
      <c r="D1818" s="38" t="s">
        <v>428</v>
      </c>
      <c r="E1818" s="38" t="s">
        <v>450</v>
      </c>
      <c r="F1818" s="38"/>
      <c r="G1818" s="38" t="s">
        <v>51</v>
      </c>
      <c r="H1818" s="39" t="n">
        <v>1</v>
      </c>
      <c r="I1818" s="40" t="n">
        <v>2.26</v>
      </c>
      <c r="J1818" s="40" t="n">
        <v>2.26</v>
      </c>
    </row>
    <row r="1819" customFormat="false" ht="58" hidden="false" customHeight="true" outlineLevel="0" collapsed="false">
      <c r="A1819" s="41" t="s">
        <v>451</v>
      </c>
      <c r="B1819" s="41" t="s">
        <v>784</v>
      </c>
      <c r="C1819" s="41" t="s">
        <v>49</v>
      </c>
      <c r="D1819" s="41" t="s">
        <v>785</v>
      </c>
      <c r="E1819" s="41" t="s">
        <v>483</v>
      </c>
      <c r="F1819" s="41"/>
      <c r="G1819" s="41" t="s">
        <v>484</v>
      </c>
      <c r="H1819" s="42" t="n">
        <v>0.001</v>
      </c>
      <c r="I1819" s="43" t="n">
        <v>312.62</v>
      </c>
      <c r="J1819" s="43" t="n">
        <v>0.31</v>
      </c>
    </row>
    <row r="1820" customFormat="false" ht="58" hidden="false" customHeight="true" outlineLevel="0" collapsed="false">
      <c r="A1820" s="41" t="s">
        <v>451</v>
      </c>
      <c r="B1820" s="41" t="s">
        <v>786</v>
      </c>
      <c r="C1820" s="41" t="s">
        <v>49</v>
      </c>
      <c r="D1820" s="41" t="s">
        <v>787</v>
      </c>
      <c r="E1820" s="41" t="s">
        <v>483</v>
      </c>
      <c r="F1820" s="41"/>
      <c r="G1820" s="41" t="s">
        <v>487</v>
      </c>
      <c r="H1820" s="42" t="n">
        <v>0.007</v>
      </c>
      <c r="I1820" s="43" t="n">
        <v>65.52</v>
      </c>
      <c r="J1820" s="43" t="n">
        <v>0.45</v>
      </c>
    </row>
    <row r="1821" customFormat="false" ht="43.5" hidden="false" customHeight="true" outlineLevel="0" collapsed="false">
      <c r="A1821" s="41" t="s">
        <v>451</v>
      </c>
      <c r="B1821" s="41" t="s">
        <v>966</v>
      </c>
      <c r="C1821" s="41" t="s">
        <v>49</v>
      </c>
      <c r="D1821" s="41" t="s">
        <v>967</v>
      </c>
      <c r="E1821" s="41" t="s">
        <v>483</v>
      </c>
      <c r="F1821" s="41"/>
      <c r="G1821" s="41" t="s">
        <v>484</v>
      </c>
      <c r="H1821" s="42" t="n">
        <v>0.0001</v>
      </c>
      <c r="I1821" s="43" t="n">
        <v>239.17</v>
      </c>
      <c r="J1821" s="43" t="n">
        <v>0.02</v>
      </c>
    </row>
    <row r="1822" customFormat="false" ht="43.5" hidden="false" customHeight="true" outlineLevel="0" collapsed="false">
      <c r="A1822" s="41" t="s">
        <v>451</v>
      </c>
      <c r="B1822" s="41" t="s">
        <v>968</v>
      </c>
      <c r="C1822" s="41" t="s">
        <v>49</v>
      </c>
      <c r="D1822" s="41" t="s">
        <v>969</v>
      </c>
      <c r="E1822" s="41" t="s">
        <v>483</v>
      </c>
      <c r="F1822" s="41"/>
      <c r="G1822" s="41" t="s">
        <v>487</v>
      </c>
      <c r="H1822" s="42" t="n">
        <v>0.008</v>
      </c>
      <c r="I1822" s="43" t="n">
        <v>82.67</v>
      </c>
      <c r="J1822" s="43" t="n">
        <v>0.66</v>
      </c>
    </row>
    <row r="1823" customFormat="false" ht="58" hidden="false" customHeight="true" outlineLevel="0" collapsed="false">
      <c r="A1823" s="41" t="s">
        <v>451</v>
      </c>
      <c r="B1823" s="41" t="s">
        <v>970</v>
      </c>
      <c r="C1823" s="41" t="s">
        <v>49</v>
      </c>
      <c r="D1823" s="41" t="s">
        <v>971</v>
      </c>
      <c r="E1823" s="41" t="s">
        <v>483</v>
      </c>
      <c r="F1823" s="41"/>
      <c r="G1823" s="41" t="s">
        <v>484</v>
      </c>
      <c r="H1823" s="42" t="n">
        <v>0.002</v>
      </c>
      <c r="I1823" s="43" t="n">
        <v>160.74</v>
      </c>
      <c r="J1823" s="43" t="n">
        <v>0.32</v>
      </c>
    </row>
    <row r="1824" customFormat="false" ht="29" hidden="false" customHeight="true" outlineLevel="0" collapsed="false">
      <c r="A1824" s="41" t="s">
        <v>451</v>
      </c>
      <c r="B1824" s="41" t="s">
        <v>459</v>
      </c>
      <c r="C1824" s="41" t="s">
        <v>49</v>
      </c>
      <c r="D1824" s="41" t="s">
        <v>460</v>
      </c>
      <c r="E1824" s="41" t="s">
        <v>457</v>
      </c>
      <c r="F1824" s="41"/>
      <c r="G1824" s="41" t="s">
        <v>458</v>
      </c>
      <c r="H1824" s="42" t="n">
        <v>0.008</v>
      </c>
      <c r="I1824" s="43" t="n">
        <v>16.78</v>
      </c>
      <c r="J1824" s="43" t="n">
        <v>0.13</v>
      </c>
    </row>
    <row r="1825" customFormat="false" ht="58" hidden="false" customHeight="true" outlineLevel="0" collapsed="false">
      <c r="A1825" s="41" t="s">
        <v>451</v>
      </c>
      <c r="B1825" s="41" t="s">
        <v>972</v>
      </c>
      <c r="C1825" s="41" t="s">
        <v>49</v>
      </c>
      <c r="D1825" s="41" t="s">
        <v>973</v>
      </c>
      <c r="E1825" s="41" t="s">
        <v>483</v>
      </c>
      <c r="F1825" s="41"/>
      <c r="G1825" s="41" t="s">
        <v>487</v>
      </c>
      <c r="H1825" s="42" t="n">
        <v>0.006</v>
      </c>
      <c r="I1825" s="43" t="n">
        <v>62.14</v>
      </c>
      <c r="J1825" s="43" t="n">
        <v>0.37</v>
      </c>
    </row>
    <row r="1826" customFormat="false" ht="15" hidden="false" customHeight="false" outlineLevel="0" collapsed="false">
      <c r="A1826" s="47"/>
      <c r="B1826" s="47"/>
      <c r="C1826" s="47"/>
      <c r="D1826" s="47"/>
      <c r="E1826" s="47" t="s">
        <v>471</v>
      </c>
      <c r="F1826" s="48" t="n">
        <v>0.248460624392352</v>
      </c>
      <c r="G1826" s="47" t="s">
        <v>472</v>
      </c>
      <c r="H1826" s="49" t="n">
        <v>0.21</v>
      </c>
      <c r="I1826" s="47" t="s">
        <v>473</v>
      </c>
      <c r="J1826" s="48" t="n">
        <v>0.46</v>
      </c>
    </row>
    <row r="1827" customFormat="false" ht="29" hidden="false" customHeight="true" outlineLevel="0" collapsed="false">
      <c r="A1827" s="47"/>
      <c r="B1827" s="47"/>
      <c r="C1827" s="47"/>
      <c r="D1827" s="47"/>
      <c r="E1827" s="47" t="s">
        <v>474</v>
      </c>
      <c r="F1827" s="48" t="n">
        <v>0.59</v>
      </c>
      <c r="G1827" s="47"/>
      <c r="H1827" s="50" t="s">
        <v>475</v>
      </c>
      <c r="I1827" s="50"/>
      <c r="J1827" s="48" t="n">
        <v>2.85</v>
      </c>
    </row>
    <row r="1828" customFormat="false" ht="26.85" hidden="false" customHeight="false" outlineLevel="0" collapsed="false">
      <c r="A1828" s="51"/>
      <c r="B1828" s="51"/>
      <c r="C1828" s="51"/>
      <c r="D1828" s="51"/>
      <c r="E1828" s="51"/>
      <c r="F1828" s="51"/>
      <c r="G1828" s="51" t="s">
        <v>476</v>
      </c>
      <c r="H1828" s="52" t="n">
        <v>5313.02</v>
      </c>
      <c r="I1828" s="51" t="s">
        <v>477</v>
      </c>
      <c r="J1828" s="53" t="n">
        <v>15142.1</v>
      </c>
    </row>
    <row r="1829" customFormat="false" ht="15" hidden="false" customHeight="false" outlineLevel="0" collapsed="false">
      <c r="A1829" s="54"/>
      <c r="B1829" s="54"/>
      <c r="C1829" s="54"/>
      <c r="D1829" s="54"/>
      <c r="E1829" s="54"/>
      <c r="F1829" s="54"/>
      <c r="G1829" s="54"/>
      <c r="H1829" s="55"/>
      <c r="I1829" s="54"/>
      <c r="J1829" s="54"/>
    </row>
    <row r="1830" customFormat="false" ht="15" hidden="false" customHeight="true" outlineLevel="0" collapsed="false">
      <c r="A1830" s="36" t="s">
        <v>429</v>
      </c>
      <c r="B1830" s="36" t="s">
        <v>39</v>
      </c>
      <c r="C1830" s="36" t="s">
        <v>40</v>
      </c>
      <c r="D1830" s="36" t="s">
        <v>10</v>
      </c>
      <c r="E1830" s="36" t="s">
        <v>448</v>
      </c>
      <c r="F1830" s="36"/>
      <c r="G1830" s="36" t="s">
        <v>41</v>
      </c>
      <c r="H1830" s="37" t="s">
        <v>42</v>
      </c>
      <c r="I1830" s="36" t="s">
        <v>43</v>
      </c>
      <c r="J1830" s="36" t="s">
        <v>11</v>
      </c>
    </row>
    <row r="1831" customFormat="false" ht="43.5" hidden="false" customHeight="true" outlineLevel="0" collapsed="false">
      <c r="A1831" s="38" t="s">
        <v>449</v>
      </c>
      <c r="B1831" s="38" t="s">
        <v>430</v>
      </c>
      <c r="C1831" s="38" t="s">
        <v>49</v>
      </c>
      <c r="D1831" s="38" t="s">
        <v>431</v>
      </c>
      <c r="E1831" s="38" t="s">
        <v>450</v>
      </c>
      <c r="F1831" s="38"/>
      <c r="G1831" s="38" t="s">
        <v>67</v>
      </c>
      <c r="H1831" s="39" t="n">
        <v>1</v>
      </c>
      <c r="I1831" s="40" t="n">
        <v>135.67</v>
      </c>
      <c r="J1831" s="40" t="n">
        <v>135.67</v>
      </c>
    </row>
    <row r="1832" customFormat="false" ht="58" hidden="false" customHeight="true" outlineLevel="0" collapsed="false">
      <c r="A1832" s="41" t="s">
        <v>451</v>
      </c>
      <c r="B1832" s="41" t="s">
        <v>974</v>
      </c>
      <c r="C1832" s="41" t="s">
        <v>49</v>
      </c>
      <c r="D1832" s="41" t="s">
        <v>975</v>
      </c>
      <c r="E1832" s="41" t="s">
        <v>483</v>
      </c>
      <c r="F1832" s="41"/>
      <c r="G1832" s="41" t="s">
        <v>484</v>
      </c>
      <c r="H1832" s="42" t="n">
        <v>0.009</v>
      </c>
      <c r="I1832" s="43" t="n">
        <v>157.53</v>
      </c>
      <c r="J1832" s="43" t="n">
        <v>1.41</v>
      </c>
    </row>
    <row r="1833" customFormat="false" ht="58" hidden="false" customHeight="true" outlineLevel="0" collapsed="false">
      <c r="A1833" s="41" t="s">
        <v>451</v>
      </c>
      <c r="B1833" s="41" t="s">
        <v>976</v>
      </c>
      <c r="C1833" s="41" t="s">
        <v>49</v>
      </c>
      <c r="D1833" s="41" t="s">
        <v>977</v>
      </c>
      <c r="E1833" s="41" t="s">
        <v>483</v>
      </c>
      <c r="F1833" s="41"/>
      <c r="G1833" s="41" t="s">
        <v>487</v>
      </c>
      <c r="H1833" s="42" t="n">
        <v>0.021</v>
      </c>
      <c r="I1833" s="43" t="n">
        <v>60.49</v>
      </c>
      <c r="J1833" s="43" t="n">
        <v>1.27</v>
      </c>
    </row>
    <row r="1834" customFormat="false" ht="58" hidden="false" customHeight="true" outlineLevel="0" collapsed="false">
      <c r="A1834" s="41" t="s">
        <v>451</v>
      </c>
      <c r="B1834" s="41" t="s">
        <v>784</v>
      </c>
      <c r="C1834" s="41" t="s">
        <v>49</v>
      </c>
      <c r="D1834" s="41" t="s">
        <v>785</v>
      </c>
      <c r="E1834" s="41" t="s">
        <v>483</v>
      </c>
      <c r="F1834" s="41"/>
      <c r="G1834" s="41" t="s">
        <v>484</v>
      </c>
      <c r="H1834" s="42" t="n">
        <v>0.002</v>
      </c>
      <c r="I1834" s="43" t="n">
        <v>312.62</v>
      </c>
      <c r="J1834" s="43" t="n">
        <v>0.62</v>
      </c>
    </row>
    <row r="1835" customFormat="false" ht="58" hidden="false" customHeight="true" outlineLevel="0" collapsed="false">
      <c r="A1835" s="41" t="s">
        <v>451</v>
      </c>
      <c r="B1835" s="41" t="s">
        <v>786</v>
      </c>
      <c r="C1835" s="41" t="s">
        <v>49</v>
      </c>
      <c r="D1835" s="41" t="s">
        <v>787</v>
      </c>
      <c r="E1835" s="41" t="s">
        <v>483</v>
      </c>
      <c r="F1835" s="41"/>
      <c r="G1835" s="41" t="s">
        <v>487</v>
      </c>
      <c r="H1835" s="42" t="n">
        <v>0.028</v>
      </c>
      <c r="I1835" s="43" t="n">
        <v>65.52</v>
      </c>
      <c r="J1835" s="43" t="n">
        <v>1.83</v>
      </c>
    </row>
    <row r="1836" customFormat="false" ht="43.5" hidden="false" customHeight="true" outlineLevel="0" collapsed="false">
      <c r="A1836" s="41" t="s">
        <v>451</v>
      </c>
      <c r="B1836" s="41" t="s">
        <v>966</v>
      </c>
      <c r="C1836" s="41" t="s">
        <v>49</v>
      </c>
      <c r="D1836" s="41" t="s">
        <v>967</v>
      </c>
      <c r="E1836" s="41" t="s">
        <v>483</v>
      </c>
      <c r="F1836" s="41"/>
      <c r="G1836" s="41" t="s">
        <v>484</v>
      </c>
      <c r="H1836" s="42" t="n">
        <v>0.008</v>
      </c>
      <c r="I1836" s="43" t="n">
        <v>239.17</v>
      </c>
      <c r="J1836" s="43" t="n">
        <v>1.91</v>
      </c>
    </row>
    <row r="1837" customFormat="false" ht="43.5" hidden="false" customHeight="true" outlineLevel="0" collapsed="false">
      <c r="A1837" s="41" t="s">
        <v>451</v>
      </c>
      <c r="B1837" s="41" t="s">
        <v>968</v>
      </c>
      <c r="C1837" s="41" t="s">
        <v>49</v>
      </c>
      <c r="D1837" s="41" t="s">
        <v>969</v>
      </c>
      <c r="E1837" s="41" t="s">
        <v>483</v>
      </c>
      <c r="F1837" s="41"/>
      <c r="G1837" s="41" t="s">
        <v>487</v>
      </c>
      <c r="H1837" s="42" t="n">
        <v>0.022</v>
      </c>
      <c r="I1837" s="43" t="n">
        <v>82.67</v>
      </c>
      <c r="J1837" s="43" t="n">
        <v>1.81</v>
      </c>
    </row>
    <row r="1838" customFormat="false" ht="29" hidden="false" customHeight="true" outlineLevel="0" collapsed="false">
      <c r="A1838" s="41" t="s">
        <v>451</v>
      </c>
      <c r="B1838" s="41" t="s">
        <v>459</v>
      </c>
      <c r="C1838" s="41" t="s">
        <v>49</v>
      </c>
      <c r="D1838" s="41" t="s">
        <v>460</v>
      </c>
      <c r="E1838" s="41" t="s">
        <v>457</v>
      </c>
      <c r="F1838" s="41"/>
      <c r="G1838" s="41" t="s">
        <v>458</v>
      </c>
      <c r="H1838" s="42" t="n">
        <v>0.03</v>
      </c>
      <c r="I1838" s="43" t="n">
        <v>16.78</v>
      </c>
      <c r="J1838" s="43" t="n">
        <v>0.5</v>
      </c>
    </row>
    <row r="1839" customFormat="false" ht="29" hidden="false" customHeight="true" outlineLevel="0" collapsed="false">
      <c r="A1839" s="41" t="s">
        <v>451</v>
      </c>
      <c r="B1839" s="41" t="s">
        <v>978</v>
      </c>
      <c r="C1839" s="41" t="s">
        <v>49</v>
      </c>
      <c r="D1839" s="41" t="s">
        <v>979</v>
      </c>
      <c r="E1839" s="41" t="s">
        <v>450</v>
      </c>
      <c r="F1839" s="41"/>
      <c r="G1839" s="41" t="s">
        <v>67</v>
      </c>
      <c r="H1839" s="42" t="n">
        <v>1</v>
      </c>
      <c r="I1839" s="43" t="n">
        <v>123.21</v>
      </c>
      <c r="J1839" s="43" t="n">
        <v>123.21</v>
      </c>
    </row>
    <row r="1840" customFormat="false" ht="43.5" hidden="false" customHeight="true" outlineLevel="0" collapsed="false">
      <c r="A1840" s="41" t="s">
        <v>451</v>
      </c>
      <c r="B1840" s="41" t="s">
        <v>980</v>
      </c>
      <c r="C1840" s="41" t="s">
        <v>49</v>
      </c>
      <c r="D1840" s="41" t="s">
        <v>981</v>
      </c>
      <c r="E1840" s="41" t="s">
        <v>483</v>
      </c>
      <c r="F1840" s="41"/>
      <c r="G1840" s="41" t="s">
        <v>484</v>
      </c>
      <c r="H1840" s="42" t="n">
        <v>0.004</v>
      </c>
      <c r="I1840" s="43" t="n">
        <v>216.53</v>
      </c>
      <c r="J1840" s="43" t="n">
        <v>0.86</v>
      </c>
    </row>
    <row r="1841" customFormat="false" ht="43.5" hidden="false" customHeight="true" outlineLevel="0" collapsed="false">
      <c r="A1841" s="41" t="s">
        <v>451</v>
      </c>
      <c r="B1841" s="41" t="s">
        <v>982</v>
      </c>
      <c r="C1841" s="41" t="s">
        <v>49</v>
      </c>
      <c r="D1841" s="41" t="s">
        <v>983</v>
      </c>
      <c r="E1841" s="41" t="s">
        <v>483</v>
      </c>
      <c r="F1841" s="41"/>
      <c r="G1841" s="41" t="s">
        <v>487</v>
      </c>
      <c r="H1841" s="42" t="n">
        <v>0.026</v>
      </c>
      <c r="I1841" s="43" t="n">
        <v>86.79</v>
      </c>
      <c r="J1841" s="43" t="n">
        <v>2.25</v>
      </c>
    </row>
    <row r="1842" customFormat="false" ht="15" hidden="false" customHeight="false" outlineLevel="0" collapsed="false">
      <c r="A1842" s="47"/>
      <c r="B1842" s="47"/>
      <c r="C1842" s="47"/>
      <c r="D1842" s="47"/>
      <c r="E1842" s="47" t="s">
        <v>471</v>
      </c>
      <c r="F1842" s="48" t="n">
        <v>1.78243491411905</v>
      </c>
      <c r="G1842" s="47" t="s">
        <v>472</v>
      </c>
      <c r="H1842" s="49" t="n">
        <v>1.52</v>
      </c>
      <c r="I1842" s="47" t="s">
        <v>473</v>
      </c>
      <c r="J1842" s="48" t="n">
        <v>3.3</v>
      </c>
    </row>
    <row r="1843" customFormat="false" ht="29" hidden="false" customHeight="true" outlineLevel="0" collapsed="false">
      <c r="A1843" s="47"/>
      <c r="B1843" s="47"/>
      <c r="C1843" s="47"/>
      <c r="D1843" s="47"/>
      <c r="E1843" s="47" t="s">
        <v>474</v>
      </c>
      <c r="F1843" s="48" t="n">
        <v>35.81</v>
      </c>
      <c r="G1843" s="47"/>
      <c r="H1843" s="50" t="s">
        <v>475</v>
      </c>
      <c r="I1843" s="50"/>
      <c r="J1843" s="48" t="n">
        <v>171.48</v>
      </c>
    </row>
    <row r="1844" customFormat="false" ht="26.85" hidden="false" customHeight="false" outlineLevel="0" collapsed="false">
      <c r="A1844" s="51"/>
      <c r="B1844" s="51"/>
      <c r="C1844" s="51"/>
      <c r="D1844" s="51"/>
      <c r="E1844" s="51"/>
      <c r="F1844" s="51"/>
      <c r="G1844" s="51" t="s">
        <v>476</v>
      </c>
      <c r="H1844" s="52" t="n">
        <v>1062.6</v>
      </c>
      <c r="I1844" s="51" t="s">
        <v>477</v>
      </c>
      <c r="J1844" s="53" t="n">
        <v>182214.64</v>
      </c>
    </row>
    <row r="1845" customFormat="false" ht="15" hidden="false" customHeight="false" outlineLevel="0" collapsed="false">
      <c r="A1845" s="54"/>
      <c r="B1845" s="54"/>
      <c r="C1845" s="54"/>
      <c r="D1845" s="54"/>
      <c r="E1845" s="54"/>
      <c r="F1845" s="54"/>
      <c r="G1845" s="54"/>
      <c r="H1845" s="55"/>
      <c r="I1845" s="54"/>
      <c r="J1845" s="54"/>
    </row>
    <row r="1846" customFormat="false" ht="15" hidden="false" customHeight="true" outlineLevel="0" collapsed="false">
      <c r="A1846" s="36" t="s">
        <v>432</v>
      </c>
      <c r="B1846" s="36" t="s">
        <v>39</v>
      </c>
      <c r="C1846" s="36" t="s">
        <v>40</v>
      </c>
      <c r="D1846" s="36" t="s">
        <v>10</v>
      </c>
      <c r="E1846" s="36" t="s">
        <v>448</v>
      </c>
      <c r="F1846" s="36"/>
      <c r="G1846" s="36" t="s">
        <v>41</v>
      </c>
      <c r="H1846" s="37" t="s">
        <v>42</v>
      </c>
      <c r="I1846" s="36" t="s">
        <v>43</v>
      </c>
      <c r="J1846" s="36" t="s">
        <v>11</v>
      </c>
    </row>
    <row r="1847" customFormat="false" ht="72.55" hidden="false" customHeight="true" outlineLevel="0" collapsed="false">
      <c r="A1847" s="38" t="s">
        <v>449</v>
      </c>
      <c r="B1847" s="38" t="s">
        <v>433</v>
      </c>
      <c r="C1847" s="38" t="s">
        <v>49</v>
      </c>
      <c r="D1847" s="38" t="s">
        <v>434</v>
      </c>
      <c r="E1847" s="38" t="s">
        <v>450</v>
      </c>
      <c r="F1847" s="38"/>
      <c r="G1847" s="38" t="s">
        <v>67</v>
      </c>
      <c r="H1847" s="39" t="n">
        <v>1</v>
      </c>
      <c r="I1847" s="40" t="n">
        <v>25.06</v>
      </c>
      <c r="J1847" s="40" t="n">
        <v>25.06</v>
      </c>
    </row>
    <row r="1848" customFormat="false" ht="58" hidden="false" customHeight="true" outlineLevel="0" collapsed="false">
      <c r="A1848" s="41" t="s">
        <v>451</v>
      </c>
      <c r="B1848" s="41" t="s">
        <v>784</v>
      </c>
      <c r="C1848" s="41" t="s">
        <v>49</v>
      </c>
      <c r="D1848" s="41" t="s">
        <v>785</v>
      </c>
      <c r="E1848" s="41" t="s">
        <v>483</v>
      </c>
      <c r="F1848" s="41"/>
      <c r="G1848" s="41" t="s">
        <v>484</v>
      </c>
      <c r="H1848" s="42" t="n">
        <v>0.0042</v>
      </c>
      <c r="I1848" s="43" t="n">
        <v>312.62</v>
      </c>
      <c r="J1848" s="43" t="n">
        <v>1.31</v>
      </c>
    </row>
    <row r="1849" customFormat="false" ht="58" hidden="false" customHeight="true" outlineLevel="0" collapsed="false">
      <c r="A1849" s="41" t="s">
        <v>451</v>
      </c>
      <c r="B1849" s="41" t="s">
        <v>786</v>
      </c>
      <c r="C1849" s="41" t="s">
        <v>49</v>
      </c>
      <c r="D1849" s="41" t="s">
        <v>787</v>
      </c>
      <c r="E1849" s="41" t="s">
        <v>483</v>
      </c>
      <c r="F1849" s="41"/>
      <c r="G1849" s="41" t="s">
        <v>487</v>
      </c>
      <c r="H1849" s="42" t="n">
        <v>0.0458</v>
      </c>
      <c r="I1849" s="43" t="n">
        <v>65.52</v>
      </c>
      <c r="J1849" s="43" t="n">
        <v>3</v>
      </c>
    </row>
    <row r="1850" customFormat="false" ht="43.5" hidden="false" customHeight="true" outlineLevel="0" collapsed="false">
      <c r="A1850" s="41" t="s">
        <v>451</v>
      </c>
      <c r="B1850" s="41" t="s">
        <v>984</v>
      </c>
      <c r="C1850" s="41" t="s">
        <v>49</v>
      </c>
      <c r="D1850" s="41" t="s">
        <v>985</v>
      </c>
      <c r="E1850" s="41" t="s">
        <v>483</v>
      </c>
      <c r="F1850" s="41"/>
      <c r="G1850" s="41" t="s">
        <v>484</v>
      </c>
      <c r="H1850" s="42" t="n">
        <v>0.0083</v>
      </c>
      <c r="I1850" s="43" t="n">
        <v>5.47</v>
      </c>
      <c r="J1850" s="43" t="n">
        <v>0.04</v>
      </c>
    </row>
    <row r="1851" customFormat="false" ht="43.5" hidden="false" customHeight="true" outlineLevel="0" collapsed="false">
      <c r="A1851" s="41" t="s">
        <v>451</v>
      </c>
      <c r="B1851" s="41" t="s">
        <v>986</v>
      </c>
      <c r="C1851" s="41" t="s">
        <v>49</v>
      </c>
      <c r="D1851" s="41" t="s">
        <v>987</v>
      </c>
      <c r="E1851" s="41" t="s">
        <v>483</v>
      </c>
      <c r="F1851" s="41"/>
      <c r="G1851" s="41" t="s">
        <v>487</v>
      </c>
      <c r="H1851" s="42" t="n">
        <v>0.0417</v>
      </c>
      <c r="I1851" s="43" t="n">
        <v>3.54</v>
      </c>
      <c r="J1851" s="43" t="n">
        <v>0.14</v>
      </c>
    </row>
    <row r="1852" customFormat="false" ht="43.5" hidden="false" customHeight="true" outlineLevel="0" collapsed="false">
      <c r="A1852" s="41" t="s">
        <v>451</v>
      </c>
      <c r="B1852" s="41" t="s">
        <v>966</v>
      </c>
      <c r="C1852" s="41" t="s">
        <v>49</v>
      </c>
      <c r="D1852" s="41" t="s">
        <v>967</v>
      </c>
      <c r="E1852" s="41" t="s">
        <v>483</v>
      </c>
      <c r="F1852" s="41"/>
      <c r="G1852" s="41" t="s">
        <v>484</v>
      </c>
      <c r="H1852" s="42" t="n">
        <v>0.0077</v>
      </c>
      <c r="I1852" s="43" t="n">
        <v>239.17</v>
      </c>
      <c r="J1852" s="43" t="n">
        <v>1.84</v>
      </c>
    </row>
    <row r="1853" customFormat="false" ht="43.5" hidden="false" customHeight="true" outlineLevel="0" collapsed="false">
      <c r="A1853" s="41" t="s">
        <v>451</v>
      </c>
      <c r="B1853" s="41" t="s">
        <v>968</v>
      </c>
      <c r="C1853" s="41" t="s">
        <v>49</v>
      </c>
      <c r="D1853" s="41" t="s">
        <v>969</v>
      </c>
      <c r="E1853" s="41" t="s">
        <v>483</v>
      </c>
      <c r="F1853" s="41"/>
      <c r="G1853" s="41" t="s">
        <v>487</v>
      </c>
      <c r="H1853" s="42" t="n">
        <v>0.0424</v>
      </c>
      <c r="I1853" s="43" t="n">
        <v>82.67</v>
      </c>
      <c r="J1853" s="43" t="n">
        <v>3.5</v>
      </c>
    </row>
    <row r="1854" customFormat="false" ht="58" hidden="false" customHeight="true" outlineLevel="0" collapsed="false">
      <c r="A1854" s="41" t="s">
        <v>451</v>
      </c>
      <c r="B1854" s="41" t="s">
        <v>970</v>
      </c>
      <c r="C1854" s="41" t="s">
        <v>49</v>
      </c>
      <c r="D1854" s="41" t="s">
        <v>971</v>
      </c>
      <c r="E1854" s="41" t="s">
        <v>483</v>
      </c>
      <c r="F1854" s="41"/>
      <c r="G1854" s="41" t="s">
        <v>484</v>
      </c>
      <c r="H1854" s="42" t="n">
        <v>0.0146</v>
      </c>
      <c r="I1854" s="43" t="n">
        <v>160.74</v>
      </c>
      <c r="J1854" s="43" t="n">
        <v>2.34</v>
      </c>
    </row>
    <row r="1855" customFormat="false" ht="29" hidden="false" customHeight="true" outlineLevel="0" collapsed="false">
      <c r="A1855" s="41" t="s">
        <v>451</v>
      </c>
      <c r="B1855" s="41" t="s">
        <v>459</v>
      </c>
      <c r="C1855" s="41" t="s">
        <v>49</v>
      </c>
      <c r="D1855" s="41" t="s">
        <v>460</v>
      </c>
      <c r="E1855" s="41" t="s">
        <v>457</v>
      </c>
      <c r="F1855" s="41"/>
      <c r="G1855" s="41" t="s">
        <v>458</v>
      </c>
      <c r="H1855" s="42" t="n">
        <v>0.2</v>
      </c>
      <c r="I1855" s="43" t="n">
        <v>16.78</v>
      </c>
      <c r="J1855" s="43" t="n">
        <v>3.35</v>
      </c>
    </row>
    <row r="1856" customFormat="false" ht="43.5" hidden="false" customHeight="true" outlineLevel="0" collapsed="false">
      <c r="A1856" s="41" t="s">
        <v>451</v>
      </c>
      <c r="B1856" s="41" t="s">
        <v>988</v>
      </c>
      <c r="C1856" s="41" t="s">
        <v>49</v>
      </c>
      <c r="D1856" s="41" t="s">
        <v>989</v>
      </c>
      <c r="E1856" s="41" t="s">
        <v>483</v>
      </c>
      <c r="F1856" s="41"/>
      <c r="G1856" s="41" t="s">
        <v>484</v>
      </c>
      <c r="H1856" s="42" t="n">
        <v>0.0083</v>
      </c>
      <c r="I1856" s="43" t="n">
        <v>120.24</v>
      </c>
      <c r="J1856" s="43" t="n">
        <v>0.99</v>
      </c>
    </row>
    <row r="1857" customFormat="false" ht="43.5" hidden="false" customHeight="true" outlineLevel="0" collapsed="false">
      <c r="A1857" s="41" t="s">
        <v>451</v>
      </c>
      <c r="B1857" s="41" t="s">
        <v>990</v>
      </c>
      <c r="C1857" s="41" t="s">
        <v>49</v>
      </c>
      <c r="D1857" s="41" t="s">
        <v>991</v>
      </c>
      <c r="E1857" s="41" t="s">
        <v>483</v>
      </c>
      <c r="F1857" s="41"/>
      <c r="G1857" s="41" t="s">
        <v>487</v>
      </c>
      <c r="H1857" s="42" t="n">
        <v>0.0417</v>
      </c>
      <c r="I1857" s="43" t="n">
        <v>37</v>
      </c>
      <c r="J1857" s="43" t="n">
        <v>1.54</v>
      </c>
    </row>
    <row r="1858" customFormat="false" ht="58" hidden="false" customHeight="true" outlineLevel="0" collapsed="false">
      <c r="A1858" s="41" t="s">
        <v>451</v>
      </c>
      <c r="B1858" s="41" t="s">
        <v>972</v>
      </c>
      <c r="C1858" s="41" t="s">
        <v>49</v>
      </c>
      <c r="D1858" s="41" t="s">
        <v>973</v>
      </c>
      <c r="E1858" s="41" t="s">
        <v>483</v>
      </c>
      <c r="F1858" s="41"/>
      <c r="G1858" s="41" t="s">
        <v>487</v>
      </c>
      <c r="H1858" s="42" t="n">
        <v>0.0354</v>
      </c>
      <c r="I1858" s="43" t="n">
        <v>62.14</v>
      </c>
      <c r="J1858" s="43" t="n">
        <v>2.19</v>
      </c>
    </row>
    <row r="1859" customFormat="false" ht="43.5" hidden="false" customHeight="true" outlineLevel="0" collapsed="false">
      <c r="A1859" s="41" t="s">
        <v>451</v>
      </c>
      <c r="B1859" s="41" t="s">
        <v>980</v>
      </c>
      <c r="C1859" s="41" t="s">
        <v>49</v>
      </c>
      <c r="D1859" s="41" t="s">
        <v>981</v>
      </c>
      <c r="E1859" s="41" t="s">
        <v>483</v>
      </c>
      <c r="F1859" s="41"/>
      <c r="G1859" s="41" t="s">
        <v>484</v>
      </c>
      <c r="H1859" s="42" t="n">
        <v>0.0038</v>
      </c>
      <c r="I1859" s="43" t="n">
        <v>216.53</v>
      </c>
      <c r="J1859" s="43" t="n">
        <v>0.82</v>
      </c>
    </row>
    <row r="1860" customFormat="false" ht="43.5" hidden="false" customHeight="true" outlineLevel="0" collapsed="false">
      <c r="A1860" s="41" t="s">
        <v>451</v>
      </c>
      <c r="B1860" s="41" t="s">
        <v>982</v>
      </c>
      <c r="C1860" s="41" t="s">
        <v>49</v>
      </c>
      <c r="D1860" s="41" t="s">
        <v>983</v>
      </c>
      <c r="E1860" s="41" t="s">
        <v>483</v>
      </c>
      <c r="F1860" s="41"/>
      <c r="G1860" s="41" t="s">
        <v>487</v>
      </c>
      <c r="H1860" s="42" t="n">
        <v>0.0462</v>
      </c>
      <c r="I1860" s="43" t="n">
        <v>86.79</v>
      </c>
      <c r="J1860" s="43" t="n">
        <v>4</v>
      </c>
    </row>
    <row r="1861" customFormat="false" ht="15" hidden="false" customHeight="false" outlineLevel="0" collapsed="false">
      <c r="A1861" s="47"/>
      <c r="B1861" s="47"/>
      <c r="C1861" s="47"/>
      <c r="D1861" s="47"/>
      <c r="E1861" s="47" t="s">
        <v>471</v>
      </c>
      <c r="F1861" s="48" t="n">
        <v>3.4244355622772</v>
      </c>
      <c r="G1861" s="47" t="s">
        <v>472</v>
      </c>
      <c r="H1861" s="49" t="n">
        <v>2.92</v>
      </c>
      <c r="I1861" s="47" t="s">
        <v>473</v>
      </c>
      <c r="J1861" s="48" t="n">
        <v>6.34</v>
      </c>
    </row>
    <row r="1862" customFormat="false" ht="29" hidden="false" customHeight="true" outlineLevel="0" collapsed="false">
      <c r="A1862" s="47"/>
      <c r="B1862" s="47"/>
      <c r="C1862" s="47"/>
      <c r="D1862" s="47"/>
      <c r="E1862" s="47" t="s">
        <v>474</v>
      </c>
      <c r="F1862" s="48" t="n">
        <v>6.61</v>
      </c>
      <c r="G1862" s="47"/>
      <c r="H1862" s="50" t="s">
        <v>475</v>
      </c>
      <c r="I1862" s="50"/>
      <c r="J1862" s="48" t="n">
        <v>31.67</v>
      </c>
    </row>
    <row r="1863" customFormat="false" ht="26.85" hidden="false" customHeight="false" outlineLevel="0" collapsed="false">
      <c r="A1863" s="51"/>
      <c r="B1863" s="51"/>
      <c r="C1863" s="51"/>
      <c r="D1863" s="51"/>
      <c r="E1863" s="51"/>
      <c r="F1863" s="51"/>
      <c r="G1863" s="51" t="s">
        <v>476</v>
      </c>
      <c r="H1863" s="52" t="n">
        <v>1062.6</v>
      </c>
      <c r="I1863" s="51" t="s">
        <v>477</v>
      </c>
      <c r="J1863" s="53" t="n">
        <v>33652.54</v>
      </c>
    </row>
    <row r="1864" customFormat="false" ht="15" hidden="false" customHeight="false" outlineLevel="0" collapsed="false">
      <c r="A1864" s="54"/>
      <c r="B1864" s="54"/>
      <c r="C1864" s="54"/>
      <c r="D1864" s="54"/>
      <c r="E1864" s="54"/>
      <c r="F1864" s="54"/>
      <c r="G1864" s="54"/>
      <c r="H1864" s="55"/>
      <c r="I1864" s="54"/>
      <c r="J1864" s="54"/>
    </row>
    <row r="1865" customFormat="false" ht="15" hidden="false" customHeight="true" outlineLevel="0" collapsed="false">
      <c r="A1865" s="36" t="s">
        <v>435</v>
      </c>
      <c r="B1865" s="36" t="s">
        <v>39</v>
      </c>
      <c r="C1865" s="36" t="s">
        <v>40</v>
      </c>
      <c r="D1865" s="36" t="s">
        <v>10</v>
      </c>
      <c r="E1865" s="36" t="s">
        <v>448</v>
      </c>
      <c r="F1865" s="36"/>
      <c r="G1865" s="36" t="s">
        <v>41</v>
      </c>
      <c r="H1865" s="37" t="s">
        <v>42</v>
      </c>
      <c r="I1865" s="36" t="s">
        <v>43</v>
      </c>
      <c r="J1865" s="36" t="s">
        <v>11</v>
      </c>
    </row>
    <row r="1866" customFormat="false" ht="58" hidden="false" customHeight="true" outlineLevel="0" collapsed="false">
      <c r="A1866" s="38" t="s">
        <v>449</v>
      </c>
      <c r="B1866" s="38" t="s">
        <v>419</v>
      </c>
      <c r="C1866" s="38" t="s">
        <v>49</v>
      </c>
      <c r="D1866" s="38" t="s">
        <v>420</v>
      </c>
      <c r="E1866" s="38" t="s">
        <v>525</v>
      </c>
      <c r="F1866" s="38"/>
      <c r="G1866" s="38" t="s">
        <v>67</v>
      </c>
      <c r="H1866" s="39" t="n">
        <v>1</v>
      </c>
      <c r="I1866" s="40" t="n">
        <v>7.95</v>
      </c>
      <c r="J1866" s="40" t="n">
        <v>7.95</v>
      </c>
    </row>
    <row r="1867" customFormat="false" ht="43.5" hidden="false" customHeight="true" outlineLevel="0" collapsed="false">
      <c r="A1867" s="41" t="s">
        <v>451</v>
      </c>
      <c r="B1867" s="41" t="s">
        <v>958</v>
      </c>
      <c r="C1867" s="41" t="s">
        <v>49</v>
      </c>
      <c r="D1867" s="41" t="s">
        <v>959</v>
      </c>
      <c r="E1867" s="41" t="s">
        <v>483</v>
      </c>
      <c r="F1867" s="41"/>
      <c r="G1867" s="41" t="s">
        <v>484</v>
      </c>
      <c r="H1867" s="42" t="n">
        <v>0.0083</v>
      </c>
      <c r="I1867" s="43" t="n">
        <v>172.73</v>
      </c>
      <c r="J1867" s="43" t="n">
        <v>1.43</v>
      </c>
    </row>
    <row r="1868" customFormat="false" ht="43.5" hidden="false" customHeight="true" outlineLevel="0" collapsed="false">
      <c r="A1868" s="41" t="s">
        <v>451</v>
      </c>
      <c r="B1868" s="41" t="s">
        <v>960</v>
      </c>
      <c r="C1868" s="41" t="s">
        <v>49</v>
      </c>
      <c r="D1868" s="41" t="s">
        <v>961</v>
      </c>
      <c r="E1868" s="41" t="s">
        <v>483</v>
      </c>
      <c r="F1868" s="41"/>
      <c r="G1868" s="41" t="s">
        <v>487</v>
      </c>
      <c r="H1868" s="42" t="n">
        <v>0.0085</v>
      </c>
      <c r="I1868" s="43" t="n">
        <v>62.59</v>
      </c>
      <c r="J1868" s="43" t="n">
        <v>0.53</v>
      </c>
    </row>
    <row r="1869" customFormat="false" ht="58" hidden="false" customHeight="true" outlineLevel="0" collapsed="false">
      <c r="A1869" s="41" t="s">
        <v>451</v>
      </c>
      <c r="B1869" s="41" t="s">
        <v>962</v>
      </c>
      <c r="C1869" s="41" t="s">
        <v>49</v>
      </c>
      <c r="D1869" s="41" t="s">
        <v>963</v>
      </c>
      <c r="E1869" s="41" t="s">
        <v>483</v>
      </c>
      <c r="F1869" s="41"/>
      <c r="G1869" s="41" t="s">
        <v>484</v>
      </c>
      <c r="H1869" s="42" t="n">
        <v>0.0169</v>
      </c>
      <c r="I1869" s="43" t="n">
        <v>308.5</v>
      </c>
      <c r="J1869" s="43" t="n">
        <v>5.21</v>
      </c>
    </row>
    <row r="1870" customFormat="false" ht="58" hidden="false" customHeight="true" outlineLevel="0" collapsed="false">
      <c r="A1870" s="41" t="s">
        <v>451</v>
      </c>
      <c r="B1870" s="41" t="s">
        <v>964</v>
      </c>
      <c r="C1870" s="41" t="s">
        <v>49</v>
      </c>
      <c r="D1870" s="41" t="s">
        <v>965</v>
      </c>
      <c r="E1870" s="41" t="s">
        <v>483</v>
      </c>
      <c r="F1870" s="41"/>
      <c r="G1870" s="41" t="s">
        <v>487</v>
      </c>
      <c r="H1870" s="42" t="n">
        <v>0.011</v>
      </c>
      <c r="I1870" s="43" t="n">
        <v>71.67</v>
      </c>
      <c r="J1870" s="43" t="n">
        <v>0.78</v>
      </c>
    </row>
    <row r="1871" customFormat="false" ht="15" hidden="false" customHeight="false" outlineLevel="0" collapsed="false">
      <c r="A1871" s="47"/>
      <c r="B1871" s="47"/>
      <c r="C1871" s="47"/>
      <c r="D1871" s="47"/>
      <c r="E1871" s="47" t="s">
        <v>471</v>
      </c>
      <c r="F1871" s="48" t="n">
        <v>0.351085664902236</v>
      </c>
      <c r="G1871" s="47" t="s">
        <v>472</v>
      </c>
      <c r="H1871" s="49" t="n">
        <v>0.3</v>
      </c>
      <c r="I1871" s="47" t="s">
        <v>473</v>
      </c>
      <c r="J1871" s="48" t="n">
        <v>0.65</v>
      </c>
    </row>
    <row r="1872" customFormat="false" ht="29" hidden="false" customHeight="true" outlineLevel="0" collapsed="false">
      <c r="A1872" s="47"/>
      <c r="B1872" s="47"/>
      <c r="C1872" s="47"/>
      <c r="D1872" s="47"/>
      <c r="E1872" s="47" t="s">
        <v>474</v>
      </c>
      <c r="F1872" s="48" t="n">
        <v>2.09</v>
      </c>
      <c r="G1872" s="47"/>
      <c r="H1872" s="50" t="s">
        <v>475</v>
      </c>
      <c r="I1872" s="50"/>
      <c r="J1872" s="48" t="n">
        <v>10.04</v>
      </c>
    </row>
    <row r="1873" customFormat="false" ht="26.85" hidden="false" customHeight="false" outlineLevel="0" collapsed="false">
      <c r="A1873" s="51"/>
      <c r="B1873" s="51"/>
      <c r="C1873" s="51"/>
      <c r="D1873" s="51"/>
      <c r="E1873" s="51"/>
      <c r="F1873" s="51"/>
      <c r="G1873" s="51" t="s">
        <v>476</v>
      </c>
      <c r="H1873" s="52" t="n">
        <v>2656.51</v>
      </c>
      <c r="I1873" s="51" t="s">
        <v>477</v>
      </c>
      <c r="J1873" s="53" t="n">
        <v>26671.36</v>
      </c>
    </row>
    <row r="1874" customFormat="false" ht="15" hidden="false" customHeight="false" outlineLevel="0" collapsed="false">
      <c r="A1874" s="54"/>
      <c r="B1874" s="54"/>
      <c r="C1874" s="54"/>
      <c r="D1874" s="54"/>
      <c r="E1874" s="54"/>
      <c r="F1874" s="54"/>
      <c r="G1874" s="54"/>
      <c r="H1874" s="55"/>
      <c r="I1874" s="54"/>
      <c r="J1874" s="54"/>
    </row>
    <row r="1875" customFormat="false" ht="15" hidden="false" customHeight="true" outlineLevel="0" collapsed="false">
      <c r="A1875" s="36" t="s">
        <v>436</v>
      </c>
      <c r="B1875" s="36" t="s">
        <v>39</v>
      </c>
      <c r="C1875" s="36" t="s">
        <v>40</v>
      </c>
      <c r="D1875" s="36" t="s">
        <v>10</v>
      </c>
      <c r="E1875" s="36" t="s">
        <v>448</v>
      </c>
      <c r="F1875" s="36"/>
      <c r="G1875" s="36" t="s">
        <v>41</v>
      </c>
      <c r="H1875" s="37" t="s">
        <v>42</v>
      </c>
      <c r="I1875" s="36" t="s">
        <v>43</v>
      </c>
      <c r="J1875" s="36" t="s">
        <v>11</v>
      </c>
    </row>
    <row r="1876" customFormat="false" ht="43.5" hidden="false" customHeight="true" outlineLevel="0" collapsed="false">
      <c r="A1876" s="38" t="s">
        <v>449</v>
      </c>
      <c r="B1876" s="38" t="s">
        <v>422</v>
      </c>
      <c r="C1876" s="38" t="s">
        <v>49</v>
      </c>
      <c r="D1876" s="38" t="s">
        <v>423</v>
      </c>
      <c r="E1876" s="38" t="s">
        <v>525</v>
      </c>
      <c r="F1876" s="38"/>
      <c r="G1876" s="38" t="s">
        <v>89</v>
      </c>
      <c r="H1876" s="39" t="n">
        <v>1</v>
      </c>
      <c r="I1876" s="40" t="n">
        <v>1.99</v>
      </c>
      <c r="J1876" s="40" t="n">
        <v>1.99</v>
      </c>
    </row>
    <row r="1877" customFormat="false" ht="58" hidden="false" customHeight="true" outlineLevel="0" collapsed="false">
      <c r="A1877" s="41" t="s">
        <v>451</v>
      </c>
      <c r="B1877" s="41" t="s">
        <v>962</v>
      </c>
      <c r="C1877" s="41" t="s">
        <v>49</v>
      </c>
      <c r="D1877" s="41" t="s">
        <v>963</v>
      </c>
      <c r="E1877" s="41" t="s">
        <v>483</v>
      </c>
      <c r="F1877" s="41"/>
      <c r="G1877" s="41" t="s">
        <v>484</v>
      </c>
      <c r="H1877" s="42" t="n">
        <v>0.0059</v>
      </c>
      <c r="I1877" s="43" t="n">
        <v>308.5</v>
      </c>
      <c r="J1877" s="43" t="n">
        <v>1.82</v>
      </c>
    </row>
    <row r="1878" customFormat="false" ht="58" hidden="false" customHeight="true" outlineLevel="0" collapsed="false">
      <c r="A1878" s="41" t="s">
        <v>451</v>
      </c>
      <c r="B1878" s="41" t="s">
        <v>964</v>
      </c>
      <c r="C1878" s="41" t="s">
        <v>49</v>
      </c>
      <c r="D1878" s="41" t="s">
        <v>965</v>
      </c>
      <c r="E1878" s="41" t="s">
        <v>483</v>
      </c>
      <c r="F1878" s="41"/>
      <c r="G1878" s="41" t="s">
        <v>487</v>
      </c>
      <c r="H1878" s="42" t="n">
        <v>0.0025</v>
      </c>
      <c r="I1878" s="43" t="n">
        <v>71.67</v>
      </c>
      <c r="J1878" s="43" t="n">
        <v>0.17</v>
      </c>
    </row>
    <row r="1879" customFormat="false" ht="15" hidden="false" customHeight="false" outlineLevel="0" collapsed="false">
      <c r="A1879" s="47"/>
      <c r="B1879" s="47"/>
      <c r="C1879" s="47"/>
      <c r="D1879" s="47"/>
      <c r="E1879" s="47" t="s">
        <v>471</v>
      </c>
      <c r="F1879" s="48" t="n">
        <v>0.0702171329804472</v>
      </c>
      <c r="G1879" s="47" t="s">
        <v>472</v>
      </c>
      <c r="H1879" s="49" t="n">
        <v>0.06</v>
      </c>
      <c r="I1879" s="47" t="s">
        <v>473</v>
      </c>
      <c r="J1879" s="48" t="n">
        <v>0.13</v>
      </c>
    </row>
    <row r="1880" customFormat="false" ht="29" hidden="false" customHeight="true" outlineLevel="0" collapsed="false">
      <c r="A1880" s="47"/>
      <c r="B1880" s="47"/>
      <c r="C1880" s="47"/>
      <c r="D1880" s="47"/>
      <c r="E1880" s="47" t="s">
        <v>474</v>
      </c>
      <c r="F1880" s="48" t="n">
        <v>0.52</v>
      </c>
      <c r="G1880" s="47"/>
      <c r="H1880" s="50" t="s">
        <v>475</v>
      </c>
      <c r="I1880" s="50"/>
      <c r="J1880" s="48" t="n">
        <v>2.51</v>
      </c>
    </row>
    <row r="1881" customFormat="false" ht="26.85" hidden="false" customHeight="false" outlineLevel="0" collapsed="false">
      <c r="A1881" s="51"/>
      <c r="B1881" s="51"/>
      <c r="C1881" s="51"/>
      <c r="D1881" s="51"/>
      <c r="E1881" s="51"/>
      <c r="F1881" s="51"/>
      <c r="G1881" s="51" t="s">
        <v>476</v>
      </c>
      <c r="H1881" s="52" t="n">
        <v>26299.47</v>
      </c>
      <c r="I1881" s="51" t="s">
        <v>477</v>
      </c>
      <c r="J1881" s="53" t="n">
        <v>66011.66</v>
      </c>
    </row>
    <row r="1882" customFormat="false" ht="15" hidden="false" customHeight="false" outlineLevel="0" collapsed="false">
      <c r="A1882" s="54"/>
      <c r="B1882" s="54"/>
      <c r="C1882" s="54"/>
      <c r="D1882" s="54"/>
      <c r="E1882" s="54"/>
      <c r="F1882" s="54"/>
      <c r="G1882" s="54"/>
      <c r="H1882" s="55"/>
      <c r="I1882" s="54"/>
      <c r="J1882" s="54"/>
    </row>
    <row r="1883" customFormat="false" ht="15" hidden="false" customHeight="true" outlineLevel="0" collapsed="false">
      <c r="A1883" s="36" t="s">
        <v>437</v>
      </c>
      <c r="B1883" s="36" t="s">
        <v>39</v>
      </c>
      <c r="C1883" s="36" t="s">
        <v>40</v>
      </c>
      <c r="D1883" s="36" t="s">
        <v>10</v>
      </c>
      <c r="E1883" s="36" t="s">
        <v>448</v>
      </c>
      <c r="F1883" s="36"/>
      <c r="G1883" s="36" t="s">
        <v>41</v>
      </c>
      <c r="H1883" s="37" t="s">
        <v>42</v>
      </c>
      <c r="I1883" s="36" t="s">
        <v>43</v>
      </c>
      <c r="J1883" s="36" t="s">
        <v>11</v>
      </c>
    </row>
    <row r="1884" customFormat="false" ht="29" hidden="false" customHeight="true" outlineLevel="0" collapsed="false">
      <c r="A1884" s="38" t="s">
        <v>449</v>
      </c>
      <c r="B1884" s="38" t="s">
        <v>438</v>
      </c>
      <c r="C1884" s="38" t="s">
        <v>70</v>
      </c>
      <c r="D1884" s="38" t="s">
        <v>439</v>
      </c>
      <c r="E1884" s="38" t="s">
        <v>450</v>
      </c>
      <c r="F1884" s="38"/>
      <c r="G1884" s="38" t="s">
        <v>51</v>
      </c>
      <c r="H1884" s="39" t="n">
        <v>1</v>
      </c>
      <c r="I1884" s="40" t="n">
        <v>8.5</v>
      </c>
      <c r="J1884" s="40" t="n">
        <v>8.5</v>
      </c>
    </row>
    <row r="1885" customFormat="false" ht="43.5" hidden="false" customHeight="true" outlineLevel="0" collapsed="false">
      <c r="A1885" s="41" t="s">
        <v>451</v>
      </c>
      <c r="B1885" s="41" t="s">
        <v>992</v>
      </c>
      <c r="C1885" s="41" t="s">
        <v>49</v>
      </c>
      <c r="D1885" s="41" t="s">
        <v>993</v>
      </c>
      <c r="E1885" s="41" t="s">
        <v>483</v>
      </c>
      <c r="F1885" s="41"/>
      <c r="G1885" s="41" t="s">
        <v>484</v>
      </c>
      <c r="H1885" s="42" t="n">
        <v>0.002</v>
      </c>
      <c r="I1885" s="43" t="n">
        <v>10.3</v>
      </c>
      <c r="J1885" s="43" t="n">
        <v>0.02</v>
      </c>
    </row>
    <row r="1886" customFormat="false" ht="43.5" hidden="false" customHeight="true" outlineLevel="0" collapsed="false">
      <c r="A1886" s="41" t="s">
        <v>451</v>
      </c>
      <c r="B1886" s="41" t="s">
        <v>988</v>
      </c>
      <c r="C1886" s="41" t="s">
        <v>49</v>
      </c>
      <c r="D1886" s="41" t="s">
        <v>989</v>
      </c>
      <c r="E1886" s="41" t="s">
        <v>483</v>
      </c>
      <c r="F1886" s="41"/>
      <c r="G1886" s="41" t="s">
        <v>484</v>
      </c>
      <c r="H1886" s="42" t="n">
        <v>0.0017</v>
      </c>
      <c r="I1886" s="43" t="n">
        <v>120.24</v>
      </c>
      <c r="J1886" s="43" t="n">
        <v>0.2</v>
      </c>
    </row>
    <row r="1887" customFormat="false" ht="72.55" hidden="false" customHeight="true" outlineLevel="0" collapsed="false">
      <c r="A1887" s="41" t="s">
        <v>451</v>
      </c>
      <c r="B1887" s="41" t="s">
        <v>994</v>
      </c>
      <c r="C1887" s="41" t="s">
        <v>49</v>
      </c>
      <c r="D1887" s="41" t="s">
        <v>995</v>
      </c>
      <c r="E1887" s="41" t="s">
        <v>483</v>
      </c>
      <c r="F1887" s="41"/>
      <c r="G1887" s="41" t="s">
        <v>484</v>
      </c>
      <c r="H1887" s="42" t="n">
        <v>0.001</v>
      </c>
      <c r="I1887" s="43" t="n">
        <v>269.37</v>
      </c>
      <c r="J1887" s="43" t="n">
        <v>0.26</v>
      </c>
    </row>
    <row r="1888" customFormat="false" ht="43.5" hidden="false" customHeight="true" outlineLevel="0" collapsed="false">
      <c r="A1888" s="41" t="s">
        <v>451</v>
      </c>
      <c r="B1888" s="41" t="s">
        <v>996</v>
      </c>
      <c r="C1888" s="41" t="s">
        <v>49</v>
      </c>
      <c r="D1888" s="41" t="s">
        <v>997</v>
      </c>
      <c r="E1888" s="41" t="s">
        <v>483</v>
      </c>
      <c r="F1888" s="41"/>
      <c r="G1888" s="41" t="s">
        <v>487</v>
      </c>
      <c r="H1888" s="42" t="n">
        <v>0.004</v>
      </c>
      <c r="I1888" s="43" t="n">
        <v>5.18</v>
      </c>
      <c r="J1888" s="43" t="n">
        <v>0.02</v>
      </c>
    </row>
    <row r="1889" customFormat="false" ht="43.5" hidden="false" customHeight="true" outlineLevel="0" collapsed="false">
      <c r="A1889" s="41" t="s">
        <v>451</v>
      </c>
      <c r="B1889" s="41" t="s">
        <v>990</v>
      </c>
      <c r="C1889" s="41" t="s">
        <v>49</v>
      </c>
      <c r="D1889" s="41" t="s">
        <v>991</v>
      </c>
      <c r="E1889" s="41" t="s">
        <v>483</v>
      </c>
      <c r="F1889" s="41"/>
      <c r="G1889" s="41" t="s">
        <v>487</v>
      </c>
      <c r="H1889" s="42" t="n">
        <v>0.0041</v>
      </c>
      <c r="I1889" s="43" t="n">
        <v>37</v>
      </c>
      <c r="J1889" s="43" t="n">
        <v>0.15</v>
      </c>
    </row>
    <row r="1890" customFormat="false" ht="72.55" hidden="false" customHeight="true" outlineLevel="0" collapsed="false">
      <c r="A1890" s="41" t="s">
        <v>451</v>
      </c>
      <c r="B1890" s="41" t="s">
        <v>998</v>
      </c>
      <c r="C1890" s="41" t="s">
        <v>49</v>
      </c>
      <c r="D1890" s="41" t="s">
        <v>999</v>
      </c>
      <c r="E1890" s="41" t="s">
        <v>483</v>
      </c>
      <c r="F1890" s="41"/>
      <c r="G1890" s="41" t="s">
        <v>487</v>
      </c>
      <c r="H1890" s="42" t="n">
        <v>0.0049</v>
      </c>
      <c r="I1890" s="43" t="n">
        <v>60.82</v>
      </c>
      <c r="J1890" s="43" t="n">
        <v>0.29</v>
      </c>
    </row>
    <row r="1891" customFormat="false" ht="29" hidden="false" customHeight="true" outlineLevel="0" collapsed="false">
      <c r="A1891" s="41" t="s">
        <v>451</v>
      </c>
      <c r="B1891" s="41" t="s">
        <v>459</v>
      </c>
      <c r="C1891" s="41" t="s">
        <v>49</v>
      </c>
      <c r="D1891" s="41" t="s">
        <v>460</v>
      </c>
      <c r="E1891" s="41" t="s">
        <v>457</v>
      </c>
      <c r="F1891" s="41"/>
      <c r="G1891" s="41" t="s">
        <v>458</v>
      </c>
      <c r="H1891" s="42" t="n">
        <v>0.0058</v>
      </c>
      <c r="I1891" s="43" t="n">
        <v>16.78</v>
      </c>
      <c r="J1891" s="43" t="n">
        <v>0.09</v>
      </c>
    </row>
    <row r="1892" customFormat="false" ht="29" hidden="false" customHeight="true" outlineLevel="0" collapsed="false">
      <c r="A1892" s="44" t="s">
        <v>461</v>
      </c>
      <c r="B1892" s="44" t="s">
        <v>1000</v>
      </c>
      <c r="C1892" s="44" t="s">
        <v>70</v>
      </c>
      <c r="D1892" s="44" t="s">
        <v>1001</v>
      </c>
      <c r="E1892" s="44" t="s">
        <v>464</v>
      </c>
      <c r="F1892" s="44"/>
      <c r="G1892" s="44" t="s">
        <v>1002</v>
      </c>
      <c r="H1892" s="45" t="n">
        <v>0.0012</v>
      </c>
      <c r="I1892" s="46" t="n">
        <v>6232.3</v>
      </c>
      <c r="J1892" s="46" t="n">
        <v>7.47</v>
      </c>
    </row>
    <row r="1893" customFormat="false" ht="15" hidden="false" customHeight="false" outlineLevel="0" collapsed="false">
      <c r="A1893" s="47"/>
      <c r="B1893" s="47"/>
      <c r="C1893" s="47"/>
      <c r="D1893" s="47"/>
      <c r="E1893" s="47" t="s">
        <v>471</v>
      </c>
      <c r="F1893" s="48" t="n">
        <v>0.118828994274603</v>
      </c>
      <c r="G1893" s="47" t="s">
        <v>472</v>
      </c>
      <c r="H1893" s="49" t="n">
        <v>0.1</v>
      </c>
      <c r="I1893" s="47" t="s">
        <v>473</v>
      </c>
      <c r="J1893" s="48" t="n">
        <v>0.22</v>
      </c>
    </row>
    <row r="1894" customFormat="false" ht="29" hidden="false" customHeight="true" outlineLevel="0" collapsed="false">
      <c r="A1894" s="47"/>
      <c r="B1894" s="47"/>
      <c r="C1894" s="47"/>
      <c r="D1894" s="47"/>
      <c r="E1894" s="47" t="s">
        <v>474</v>
      </c>
      <c r="F1894" s="48" t="n">
        <v>2.24</v>
      </c>
      <c r="G1894" s="47"/>
      <c r="H1894" s="50" t="s">
        <v>475</v>
      </c>
      <c r="I1894" s="50"/>
      <c r="J1894" s="48" t="n">
        <v>10.74</v>
      </c>
    </row>
    <row r="1895" customFormat="false" ht="26.85" hidden="false" customHeight="false" outlineLevel="0" collapsed="false">
      <c r="A1895" s="51"/>
      <c r="B1895" s="51"/>
      <c r="C1895" s="51"/>
      <c r="D1895" s="51"/>
      <c r="E1895" s="51"/>
      <c r="F1895" s="51"/>
      <c r="G1895" s="51" t="s">
        <v>476</v>
      </c>
      <c r="H1895" s="52" t="n">
        <v>5313.02</v>
      </c>
      <c r="I1895" s="51" t="s">
        <v>477</v>
      </c>
      <c r="J1895" s="53" t="n">
        <v>57061.83</v>
      </c>
    </row>
    <row r="1896" customFormat="false" ht="15" hidden="false" customHeight="false" outlineLevel="0" collapsed="false">
      <c r="A1896" s="54"/>
      <c r="B1896" s="54"/>
      <c r="C1896" s="54"/>
      <c r="D1896" s="54"/>
      <c r="E1896" s="54"/>
      <c r="F1896" s="54"/>
      <c r="G1896" s="54"/>
      <c r="H1896" s="55"/>
      <c r="I1896" s="54"/>
      <c r="J1896" s="54"/>
    </row>
    <row r="1897" customFormat="false" ht="15" hidden="false" customHeight="true" outlineLevel="0" collapsed="false">
      <c r="A1897" s="36" t="s">
        <v>440</v>
      </c>
      <c r="B1897" s="36" t="s">
        <v>39</v>
      </c>
      <c r="C1897" s="36" t="s">
        <v>40</v>
      </c>
      <c r="D1897" s="36" t="s">
        <v>10</v>
      </c>
      <c r="E1897" s="36" t="s">
        <v>448</v>
      </c>
      <c r="F1897" s="36"/>
      <c r="G1897" s="36" t="s">
        <v>41</v>
      </c>
      <c r="H1897" s="37" t="s">
        <v>42</v>
      </c>
      <c r="I1897" s="36" t="s">
        <v>43</v>
      </c>
      <c r="J1897" s="36" t="s">
        <v>11</v>
      </c>
    </row>
    <row r="1898" customFormat="false" ht="29" hidden="false" customHeight="true" outlineLevel="0" collapsed="false">
      <c r="A1898" s="38" t="s">
        <v>449</v>
      </c>
      <c r="B1898" s="38" t="s">
        <v>441</v>
      </c>
      <c r="C1898" s="38" t="s">
        <v>70</v>
      </c>
      <c r="D1898" s="38" t="s">
        <v>442</v>
      </c>
      <c r="E1898" s="38" t="s">
        <v>450</v>
      </c>
      <c r="F1898" s="38"/>
      <c r="G1898" s="38" t="s">
        <v>51</v>
      </c>
      <c r="H1898" s="39" t="n">
        <v>1</v>
      </c>
      <c r="I1898" s="40" t="n">
        <v>2.67</v>
      </c>
      <c r="J1898" s="40" t="n">
        <v>2.67</v>
      </c>
    </row>
    <row r="1899" customFormat="false" ht="72.55" hidden="false" customHeight="true" outlineLevel="0" collapsed="false">
      <c r="A1899" s="41" t="s">
        <v>451</v>
      </c>
      <c r="B1899" s="41" t="s">
        <v>994</v>
      </c>
      <c r="C1899" s="41" t="s">
        <v>49</v>
      </c>
      <c r="D1899" s="41" t="s">
        <v>995</v>
      </c>
      <c r="E1899" s="41" t="s">
        <v>483</v>
      </c>
      <c r="F1899" s="41"/>
      <c r="G1899" s="41" t="s">
        <v>484</v>
      </c>
      <c r="H1899" s="42" t="n">
        <v>0.0018</v>
      </c>
      <c r="I1899" s="43" t="n">
        <v>269.37</v>
      </c>
      <c r="J1899" s="43" t="n">
        <v>0.48</v>
      </c>
    </row>
    <row r="1900" customFormat="false" ht="43.5" hidden="false" customHeight="true" outlineLevel="0" collapsed="false">
      <c r="A1900" s="41" t="s">
        <v>451</v>
      </c>
      <c r="B1900" s="41" t="s">
        <v>1003</v>
      </c>
      <c r="C1900" s="41" t="s">
        <v>49</v>
      </c>
      <c r="D1900" s="41" t="s">
        <v>1004</v>
      </c>
      <c r="E1900" s="41" t="s">
        <v>483</v>
      </c>
      <c r="F1900" s="41"/>
      <c r="G1900" s="41" t="s">
        <v>484</v>
      </c>
      <c r="H1900" s="42" t="n">
        <v>0.0004</v>
      </c>
      <c r="I1900" s="43" t="n">
        <v>171.03</v>
      </c>
      <c r="J1900" s="43" t="n">
        <v>0.06</v>
      </c>
    </row>
    <row r="1901" customFormat="false" ht="43.5" hidden="false" customHeight="true" outlineLevel="0" collapsed="false">
      <c r="A1901" s="41" t="s">
        <v>451</v>
      </c>
      <c r="B1901" s="41" t="s">
        <v>1005</v>
      </c>
      <c r="C1901" s="41" t="s">
        <v>49</v>
      </c>
      <c r="D1901" s="41" t="s">
        <v>1006</v>
      </c>
      <c r="E1901" s="41" t="s">
        <v>483</v>
      </c>
      <c r="F1901" s="41"/>
      <c r="G1901" s="41" t="s">
        <v>487</v>
      </c>
      <c r="H1901" s="42" t="n">
        <v>0.0015</v>
      </c>
      <c r="I1901" s="43" t="n">
        <v>48.38</v>
      </c>
      <c r="J1901" s="43" t="n">
        <v>0.07</v>
      </c>
    </row>
    <row r="1902" customFormat="false" ht="29" hidden="false" customHeight="true" outlineLevel="0" collapsed="false">
      <c r="A1902" s="41" t="s">
        <v>451</v>
      </c>
      <c r="B1902" s="41" t="s">
        <v>459</v>
      </c>
      <c r="C1902" s="41" t="s">
        <v>49</v>
      </c>
      <c r="D1902" s="41" t="s">
        <v>460</v>
      </c>
      <c r="E1902" s="41" t="s">
        <v>457</v>
      </c>
      <c r="F1902" s="41"/>
      <c r="G1902" s="41" t="s">
        <v>458</v>
      </c>
      <c r="H1902" s="42" t="n">
        <v>0.0109</v>
      </c>
      <c r="I1902" s="43" t="n">
        <v>16.78</v>
      </c>
      <c r="J1902" s="43" t="n">
        <v>0.18</v>
      </c>
    </row>
    <row r="1903" customFormat="false" ht="29" hidden="false" customHeight="true" outlineLevel="0" collapsed="false">
      <c r="A1903" s="44" t="s">
        <v>461</v>
      </c>
      <c r="B1903" s="44" t="s">
        <v>1007</v>
      </c>
      <c r="C1903" s="44" t="s">
        <v>70</v>
      </c>
      <c r="D1903" s="44" t="s">
        <v>1008</v>
      </c>
      <c r="E1903" s="44" t="s">
        <v>464</v>
      </c>
      <c r="F1903" s="44"/>
      <c r="G1903" s="44" t="s">
        <v>1002</v>
      </c>
      <c r="H1903" s="45" t="n">
        <v>0.00045</v>
      </c>
      <c r="I1903" s="46" t="n">
        <v>4182.85</v>
      </c>
      <c r="J1903" s="46" t="n">
        <v>1.88</v>
      </c>
    </row>
    <row r="1904" customFormat="false" ht="15" hidden="false" customHeight="false" outlineLevel="0" collapsed="false">
      <c r="A1904" s="47"/>
      <c r="B1904" s="47"/>
      <c r="C1904" s="47"/>
      <c r="D1904" s="47"/>
      <c r="E1904" s="47" t="s">
        <v>471</v>
      </c>
      <c r="F1904" s="48" t="n">
        <v>0.0864210867451658</v>
      </c>
      <c r="G1904" s="47" t="s">
        <v>472</v>
      </c>
      <c r="H1904" s="49" t="n">
        <v>0.07</v>
      </c>
      <c r="I1904" s="47" t="s">
        <v>473</v>
      </c>
      <c r="J1904" s="48" t="n">
        <v>0.16</v>
      </c>
    </row>
    <row r="1905" customFormat="false" ht="29" hidden="false" customHeight="true" outlineLevel="0" collapsed="false">
      <c r="A1905" s="47"/>
      <c r="B1905" s="47"/>
      <c r="C1905" s="47"/>
      <c r="D1905" s="47"/>
      <c r="E1905" s="47" t="s">
        <v>474</v>
      </c>
      <c r="F1905" s="48" t="n">
        <v>0.7</v>
      </c>
      <c r="G1905" s="47"/>
      <c r="H1905" s="50" t="s">
        <v>475</v>
      </c>
      <c r="I1905" s="50"/>
      <c r="J1905" s="48" t="n">
        <v>3.37</v>
      </c>
    </row>
    <row r="1906" customFormat="false" ht="26.85" hidden="false" customHeight="false" outlineLevel="0" collapsed="false">
      <c r="A1906" s="51"/>
      <c r="B1906" s="51"/>
      <c r="C1906" s="51"/>
      <c r="D1906" s="51"/>
      <c r="E1906" s="51"/>
      <c r="F1906" s="51"/>
      <c r="G1906" s="51" t="s">
        <v>476</v>
      </c>
      <c r="H1906" s="52" t="n">
        <v>5313.02</v>
      </c>
      <c r="I1906" s="51" t="s">
        <v>477</v>
      </c>
      <c r="J1906" s="53" t="n">
        <v>17904.87</v>
      </c>
    </row>
    <row r="1907" customFormat="false" ht="15" hidden="false" customHeight="false" outlineLevel="0" collapsed="false">
      <c r="A1907" s="54"/>
      <c r="B1907" s="54"/>
      <c r="C1907" s="54"/>
      <c r="D1907" s="54"/>
      <c r="E1907" s="54"/>
      <c r="F1907" s="54"/>
      <c r="G1907" s="54"/>
      <c r="H1907" s="55"/>
      <c r="I1907" s="54"/>
      <c r="J1907" s="54"/>
    </row>
    <row r="1908" customFormat="false" ht="15" hidden="false" customHeight="true" outlineLevel="0" collapsed="false">
      <c r="A1908" s="36" t="s">
        <v>443</v>
      </c>
      <c r="B1908" s="36" t="s">
        <v>39</v>
      </c>
      <c r="C1908" s="36" t="s">
        <v>40</v>
      </c>
      <c r="D1908" s="36" t="s">
        <v>10</v>
      </c>
      <c r="E1908" s="36" t="s">
        <v>448</v>
      </c>
      <c r="F1908" s="36"/>
      <c r="G1908" s="36" t="s">
        <v>41</v>
      </c>
      <c r="H1908" s="37" t="s">
        <v>42</v>
      </c>
      <c r="I1908" s="36" t="s">
        <v>43</v>
      </c>
      <c r="J1908" s="36" t="s">
        <v>11</v>
      </c>
    </row>
    <row r="1909" customFormat="false" ht="43.5" hidden="false" customHeight="true" outlineLevel="0" collapsed="false">
      <c r="A1909" s="38" t="s">
        <v>449</v>
      </c>
      <c r="B1909" s="38" t="s">
        <v>444</v>
      </c>
      <c r="C1909" s="38" t="s">
        <v>49</v>
      </c>
      <c r="D1909" s="38" t="s">
        <v>445</v>
      </c>
      <c r="E1909" s="38" t="s">
        <v>450</v>
      </c>
      <c r="F1909" s="38"/>
      <c r="G1909" s="38" t="s">
        <v>67</v>
      </c>
      <c r="H1909" s="39" t="n">
        <v>1</v>
      </c>
      <c r="I1909" s="40" t="n">
        <v>1448.7</v>
      </c>
      <c r="J1909" s="40" t="n">
        <v>1448.7</v>
      </c>
    </row>
    <row r="1910" customFormat="false" ht="43.5" hidden="false" customHeight="true" outlineLevel="0" collapsed="false">
      <c r="A1910" s="41" t="s">
        <v>451</v>
      </c>
      <c r="B1910" s="41" t="s">
        <v>1009</v>
      </c>
      <c r="C1910" s="41" t="s">
        <v>49</v>
      </c>
      <c r="D1910" s="41" t="s">
        <v>1010</v>
      </c>
      <c r="E1910" s="41" t="s">
        <v>483</v>
      </c>
      <c r="F1910" s="41"/>
      <c r="G1910" s="41" t="s">
        <v>484</v>
      </c>
      <c r="H1910" s="42" t="n">
        <v>0.0464</v>
      </c>
      <c r="I1910" s="43" t="n">
        <v>386.55</v>
      </c>
      <c r="J1910" s="43" t="n">
        <v>17.93</v>
      </c>
    </row>
    <row r="1911" customFormat="false" ht="43.5" hidden="false" customHeight="true" outlineLevel="0" collapsed="false">
      <c r="A1911" s="41" t="s">
        <v>451</v>
      </c>
      <c r="B1911" s="41" t="s">
        <v>1011</v>
      </c>
      <c r="C1911" s="41" t="s">
        <v>49</v>
      </c>
      <c r="D1911" s="41" t="s">
        <v>1012</v>
      </c>
      <c r="E1911" s="41" t="s">
        <v>483</v>
      </c>
      <c r="F1911" s="41"/>
      <c r="G1911" s="41" t="s">
        <v>487</v>
      </c>
      <c r="H1911" s="42" t="n">
        <v>0.0949</v>
      </c>
      <c r="I1911" s="43" t="n">
        <v>146.01</v>
      </c>
      <c r="J1911" s="43" t="n">
        <v>13.85</v>
      </c>
    </row>
    <row r="1912" customFormat="false" ht="29" hidden="false" customHeight="true" outlineLevel="0" collapsed="false">
      <c r="A1912" s="41" t="s">
        <v>451</v>
      </c>
      <c r="B1912" s="41" t="s">
        <v>1013</v>
      </c>
      <c r="C1912" s="41" t="s">
        <v>49</v>
      </c>
      <c r="D1912" s="41" t="s">
        <v>1014</v>
      </c>
      <c r="E1912" s="41" t="s">
        <v>457</v>
      </c>
      <c r="F1912" s="41"/>
      <c r="G1912" s="41" t="s">
        <v>458</v>
      </c>
      <c r="H1912" s="42" t="n">
        <v>1.1301</v>
      </c>
      <c r="I1912" s="43" t="n">
        <v>14.31</v>
      </c>
      <c r="J1912" s="43" t="n">
        <v>16.17</v>
      </c>
    </row>
    <row r="1913" customFormat="false" ht="58" hidden="false" customHeight="true" outlineLevel="0" collapsed="false">
      <c r="A1913" s="41" t="s">
        <v>451</v>
      </c>
      <c r="B1913" s="41" t="s">
        <v>1015</v>
      </c>
      <c r="C1913" s="41" t="s">
        <v>49</v>
      </c>
      <c r="D1913" s="41" t="s">
        <v>1016</v>
      </c>
      <c r="E1913" s="41" t="s">
        <v>483</v>
      </c>
      <c r="F1913" s="41"/>
      <c r="G1913" s="41" t="s">
        <v>484</v>
      </c>
      <c r="H1913" s="42" t="n">
        <v>0.0464</v>
      </c>
      <c r="I1913" s="43" t="n">
        <v>262.08</v>
      </c>
      <c r="J1913" s="43" t="n">
        <v>12.16</v>
      </c>
    </row>
    <row r="1914" customFormat="false" ht="43.5" hidden="false" customHeight="true" outlineLevel="0" collapsed="false">
      <c r="A1914" s="41" t="s">
        <v>451</v>
      </c>
      <c r="B1914" s="41" t="s">
        <v>1017</v>
      </c>
      <c r="C1914" s="41" t="s">
        <v>49</v>
      </c>
      <c r="D1914" s="41" t="s">
        <v>1018</v>
      </c>
      <c r="E1914" s="41" t="s">
        <v>483</v>
      </c>
      <c r="F1914" s="41"/>
      <c r="G1914" s="41" t="s">
        <v>484</v>
      </c>
      <c r="H1914" s="42" t="n">
        <v>0.0805</v>
      </c>
      <c r="I1914" s="43" t="n">
        <v>229.27</v>
      </c>
      <c r="J1914" s="43" t="n">
        <v>18.45</v>
      </c>
    </row>
    <row r="1915" customFormat="false" ht="43.5" hidden="false" customHeight="true" outlineLevel="0" collapsed="false">
      <c r="A1915" s="41" t="s">
        <v>451</v>
      </c>
      <c r="B1915" s="41" t="s">
        <v>1019</v>
      </c>
      <c r="C1915" s="41" t="s">
        <v>49</v>
      </c>
      <c r="D1915" s="41" t="s">
        <v>1020</v>
      </c>
      <c r="E1915" s="41" t="s">
        <v>483</v>
      </c>
      <c r="F1915" s="41"/>
      <c r="G1915" s="41" t="s">
        <v>487</v>
      </c>
      <c r="H1915" s="42" t="n">
        <v>0.0607</v>
      </c>
      <c r="I1915" s="43" t="n">
        <v>80.28</v>
      </c>
      <c r="J1915" s="43" t="n">
        <v>4.87</v>
      </c>
    </row>
    <row r="1916" customFormat="false" ht="43.5" hidden="false" customHeight="true" outlineLevel="0" collapsed="false">
      <c r="A1916" s="41" t="s">
        <v>451</v>
      </c>
      <c r="B1916" s="41" t="s">
        <v>1021</v>
      </c>
      <c r="C1916" s="41" t="s">
        <v>49</v>
      </c>
      <c r="D1916" s="41" t="s">
        <v>1022</v>
      </c>
      <c r="E1916" s="41" t="s">
        <v>483</v>
      </c>
      <c r="F1916" s="41"/>
      <c r="G1916" s="41" t="s">
        <v>487</v>
      </c>
      <c r="H1916" s="42" t="n">
        <v>0.1071</v>
      </c>
      <c r="I1916" s="43" t="n">
        <v>41.94</v>
      </c>
      <c r="J1916" s="43" t="n">
        <v>4.49</v>
      </c>
    </row>
    <row r="1917" customFormat="false" ht="43.5" hidden="false" customHeight="true" outlineLevel="0" collapsed="false">
      <c r="A1917" s="41" t="s">
        <v>451</v>
      </c>
      <c r="B1917" s="41" t="s">
        <v>1023</v>
      </c>
      <c r="C1917" s="41" t="s">
        <v>49</v>
      </c>
      <c r="D1917" s="41" t="s">
        <v>1024</v>
      </c>
      <c r="E1917" s="41" t="s">
        <v>483</v>
      </c>
      <c r="F1917" s="41"/>
      <c r="G1917" s="41" t="s">
        <v>484</v>
      </c>
      <c r="H1917" s="42" t="n">
        <v>0.0341</v>
      </c>
      <c r="I1917" s="43" t="n">
        <v>129.45</v>
      </c>
      <c r="J1917" s="43" t="n">
        <v>4.41</v>
      </c>
    </row>
    <row r="1918" customFormat="false" ht="43.5" hidden="false" customHeight="true" outlineLevel="0" collapsed="false">
      <c r="A1918" s="41" t="s">
        <v>451</v>
      </c>
      <c r="B1918" s="41" t="s">
        <v>980</v>
      </c>
      <c r="C1918" s="41" t="s">
        <v>49</v>
      </c>
      <c r="D1918" s="41" t="s">
        <v>981</v>
      </c>
      <c r="E1918" s="41" t="s">
        <v>483</v>
      </c>
      <c r="F1918" s="41"/>
      <c r="G1918" s="41" t="s">
        <v>484</v>
      </c>
      <c r="H1918" s="42" t="n">
        <v>0.0419</v>
      </c>
      <c r="I1918" s="43" t="n">
        <v>216.53</v>
      </c>
      <c r="J1918" s="43" t="n">
        <v>9.07</v>
      </c>
    </row>
    <row r="1919" customFormat="false" ht="43.5" hidden="false" customHeight="true" outlineLevel="0" collapsed="false">
      <c r="A1919" s="41" t="s">
        <v>451</v>
      </c>
      <c r="B1919" s="41" t="s">
        <v>982</v>
      </c>
      <c r="C1919" s="41" t="s">
        <v>49</v>
      </c>
      <c r="D1919" s="41" t="s">
        <v>983</v>
      </c>
      <c r="E1919" s="41" t="s">
        <v>483</v>
      </c>
      <c r="F1919" s="41"/>
      <c r="G1919" s="41" t="s">
        <v>487</v>
      </c>
      <c r="H1919" s="42" t="n">
        <v>0.099</v>
      </c>
      <c r="I1919" s="43" t="n">
        <v>86.79</v>
      </c>
      <c r="J1919" s="43" t="n">
        <v>8.59</v>
      </c>
    </row>
    <row r="1920" customFormat="false" ht="43.5" hidden="false" customHeight="true" outlineLevel="0" collapsed="false">
      <c r="A1920" s="44" t="s">
        <v>461</v>
      </c>
      <c r="B1920" s="44" t="s">
        <v>1025</v>
      </c>
      <c r="C1920" s="44" t="s">
        <v>49</v>
      </c>
      <c r="D1920" s="44" t="s">
        <v>1026</v>
      </c>
      <c r="E1920" s="44" t="s">
        <v>464</v>
      </c>
      <c r="F1920" s="44"/>
      <c r="G1920" s="44" t="s">
        <v>1002</v>
      </c>
      <c r="H1920" s="45" t="n">
        <v>2.5548</v>
      </c>
      <c r="I1920" s="46" t="n">
        <v>524</v>
      </c>
      <c r="J1920" s="46" t="n">
        <v>1338.71</v>
      </c>
    </row>
    <row r="1921" customFormat="false" ht="15" hidden="false" customHeight="false" outlineLevel="0" collapsed="false">
      <c r="A1921" s="47"/>
      <c r="B1921" s="47"/>
      <c r="C1921" s="47"/>
      <c r="D1921" s="47"/>
      <c r="E1921" s="47" t="s">
        <v>471</v>
      </c>
      <c r="F1921" s="48" t="n">
        <v>11.380576860754</v>
      </c>
      <c r="G1921" s="47" t="s">
        <v>472</v>
      </c>
      <c r="H1921" s="49" t="n">
        <v>9.69</v>
      </c>
      <c r="I1921" s="47" t="s">
        <v>473</v>
      </c>
      <c r="J1921" s="48" t="n">
        <v>21.07</v>
      </c>
    </row>
    <row r="1922" customFormat="false" ht="29" hidden="false" customHeight="true" outlineLevel="0" collapsed="false">
      <c r="A1922" s="47"/>
      <c r="B1922" s="47"/>
      <c r="C1922" s="47"/>
      <c r="D1922" s="47"/>
      <c r="E1922" s="47" t="s">
        <v>474</v>
      </c>
      <c r="F1922" s="48" t="n">
        <v>382.45</v>
      </c>
      <c r="G1922" s="47"/>
      <c r="H1922" s="50" t="s">
        <v>475</v>
      </c>
      <c r="I1922" s="50"/>
      <c r="J1922" s="48" t="n">
        <v>1831.15</v>
      </c>
    </row>
    <row r="1923" customFormat="false" ht="26.85" hidden="false" customHeight="false" outlineLevel="0" collapsed="false">
      <c r="A1923" s="51"/>
      <c r="B1923" s="51"/>
      <c r="C1923" s="51"/>
      <c r="D1923" s="51"/>
      <c r="E1923" s="51"/>
      <c r="F1923" s="51"/>
      <c r="G1923" s="51" t="s">
        <v>476</v>
      </c>
      <c r="H1923" s="52" t="n">
        <v>265.65</v>
      </c>
      <c r="I1923" s="51" t="s">
        <v>477</v>
      </c>
      <c r="J1923" s="53" t="n">
        <v>486444.99</v>
      </c>
    </row>
    <row r="1924" customFormat="false" ht="15" hidden="false" customHeight="false" outlineLevel="0" collapsed="false">
      <c r="A1924" s="54"/>
      <c r="B1924" s="54"/>
      <c r="C1924" s="54"/>
      <c r="D1924" s="54"/>
      <c r="E1924" s="54"/>
      <c r="F1924" s="54"/>
      <c r="G1924" s="54"/>
      <c r="H1924" s="55"/>
      <c r="I1924" s="54"/>
      <c r="J1924" s="54"/>
    </row>
    <row r="1925" customFormat="false" ht="15" hidden="false" customHeight="true" outlineLevel="0" collapsed="false">
      <c r="A1925" s="36" t="s">
        <v>446</v>
      </c>
      <c r="B1925" s="36" t="s">
        <v>39</v>
      </c>
      <c r="C1925" s="36" t="s">
        <v>40</v>
      </c>
      <c r="D1925" s="36" t="s">
        <v>10</v>
      </c>
      <c r="E1925" s="36" t="s">
        <v>448</v>
      </c>
      <c r="F1925" s="36"/>
      <c r="G1925" s="36" t="s">
        <v>41</v>
      </c>
      <c r="H1925" s="37" t="s">
        <v>42</v>
      </c>
      <c r="I1925" s="36" t="s">
        <v>43</v>
      </c>
      <c r="J1925" s="36" t="s">
        <v>11</v>
      </c>
    </row>
    <row r="1926" customFormat="false" ht="43.5" hidden="false" customHeight="true" outlineLevel="0" collapsed="false">
      <c r="A1926" s="38" t="s">
        <v>449</v>
      </c>
      <c r="B1926" s="38" t="s">
        <v>422</v>
      </c>
      <c r="C1926" s="38" t="s">
        <v>49</v>
      </c>
      <c r="D1926" s="38" t="s">
        <v>423</v>
      </c>
      <c r="E1926" s="38" t="s">
        <v>525</v>
      </c>
      <c r="F1926" s="38"/>
      <c r="G1926" s="38" t="s">
        <v>89</v>
      </c>
      <c r="H1926" s="39" t="n">
        <v>1</v>
      </c>
      <c r="I1926" s="40" t="n">
        <v>1.99</v>
      </c>
      <c r="J1926" s="40" t="n">
        <v>1.99</v>
      </c>
    </row>
    <row r="1927" customFormat="false" ht="58" hidden="false" customHeight="true" outlineLevel="0" collapsed="false">
      <c r="A1927" s="41" t="s">
        <v>451</v>
      </c>
      <c r="B1927" s="41" t="s">
        <v>962</v>
      </c>
      <c r="C1927" s="41" t="s">
        <v>49</v>
      </c>
      <c r="D1927" s="41" t="s">
        <v>963</v>
      </c>
      <c r="E1927" s="41" t="s">
        <v>483</v>
      </c>
      <c r="F1927" s="41"/>
      <c r="G1927" s="41" t="s">
        <v>484</v>
      </c>
      <c r="H1927" s="42" t="n">
        <v>0.0059</v>
      </c>
      <c r="I1927" s="43" t="n">
        <v>308.5</v>
      </c>
      <c r="J1927" s="43" t="n">
        <v>1.82</v>
      </c>
    </row>
    <row r="1928" customFormat="false" ht="58" hidden="false" customHeight="true" outlineLevel="0" collapsed="false">
      <c r="A1928" s="41" t="s">
        <v>451</v>
      </c>
      <c r="B1928" s="41" t="s">
        <v>964</v>
      </c>
      <c r="C1928" s="41" t="s">
        <v>49</v>
      </c>
      <c r="D1928" s="41" t="s">
        <v>965</v>
      </c>
      <c r="E1928" s="41" t="s">
        <v>483</v>
      </c>
      <c r="F1928" s="41"/>
      <c r="G1928" s="41" t="s">
        <v>487</v>
      </c>
      <c r="H1928" s="42" t="n">
        <v>0.0025</v>
      </c>
      <c r="I1928" s="43" t="n">
        <v>71.67</v>
      </c>
      <c r="J1928" s="43" t="n">
        <v>0.17</v>
      </c>
    </row>
    <row r="1929" customFormat="false" ht="15" hidden="false" customHeight="false" outlineLevel="0" collapsed="false">
      <c r="A1929" s="47"/>
      <c r="B1929" s="47"/>
      <c r="C1929" s="47"/>
      <c r="D1929" s="47"/>
      <c r="E1929" s="47" t="s">
        <v>471</v>
      </c>
      <c r="F1929" s="48" t="n">
        <v>0.0702171329804472</v>
      </c>
      <c r="G1929" s="47" t="s">
        <v>472</v>
      </c>
      <c r="H1929" s="49" t="n">
        <v>0.06</v>
      </c>
      <c r="I1929" s="47" t="s">
        <v>473</v>
      </c>
      <c r="J1929" s="48" t="n">
        <v>0.13</v>
      </c>
    </row>
    <row r="1930" customFormat="false" ht="29" hidden="false" customHeight="true" outlineLevel="0" collapsed="false">
      <c r="A1930" s="47"/>
      <c r="B1930" s="47"/>
      <c r="C1930" s="47"/>
      <c r="D1930" s="47"/>
      <c r="E1930" s="47" t="s">
        <v>474</v>
      </c>
      <c r="F1930" s="48" t="n">
        <v>0.52</v>
      </c>
      <c r="G1930" s="47"/>
      <c r="H1930" s="50" t="s">
        <v>475</v>
      </c>
      <c r="I1930" s="50"/>
      <c r="J1930" s="48" t="n">
        <v>2.51</v>
      </c>
    </row>
    <row r="1931" customFormat="false" ht="26.85" hidden="false" customHeight="false" outlineLevel="0" collapsed="false">
      <c r="A1931" s="51"/>
      <c r="B1931" s="51"/>
      <c r="C1931" s="51"/>
      <c r="D1931" s="51"/>
      <c r="E1931" s="51"/>
      <c r="F1931" s="51"/>
      <c r="G1931" s="51" t="s">
        <v>476</v>
      </c>
      <c r="H1931" s="52" t="n">
        <v>2629.95</v>
      </c>
      <c r="I1931" s="51" t="s">
        <v>477</v>
      </c>
      <c r="J1931" s="53" t="n">
        <v>6601.17</v>
      </c>
    </row>
    <row r="1932" customFormat="false" ht="15" hidden="false" customHeight="false" outlineLevel="0" collapsed="false">
      <c r="A1932" s="56"/>
      <c r="B1932" s="56"/>
      <c r="C1932" s="56"/>
      <c r="D1932" s="56"/>
      <c r="E1932" s="56"/>
      <c r="F1932" s="56"/>
      <c r="G1932" s="56"/>
      <c r="H1932" s="57"/>
      <c r="I1932" s="56"/>
      <c r="J1932" s="56"/>
    </row>
    <row r="1933" customFormat="false" ht="15" hidden="false" customHeight="false" outlineLevel="0" collapsed="false">
      <c r="A1933" s="56"/>
      <c r="B1933" s="56"/>
      <c r="C1933" s="56"/>
      <c r="D1933" s="56"/>
      <c r="E1933" s="56"/>
      <c r="F1933" s="56"/>
      <c r="G1933" s="56"/>
      <c r="H1933" s="57"/>
      <c r="I1933" s="56"/>
      <c r="J1933" s="56"/>
    </row>
    <row r="1934" customFormat="false" ht="15" hidden="false" customHeight="true" outlineLevel="0" collapsed="false">
      <c r="A1934" s="56"/>
      <c r="B1934" s="56"/>
      <c r="C1934" s="56"/>
      <c r="D1934" s="56"/>
      <c r="E1934" s="56"/>
      <c r="F1934" s="58" t="s">
        <v>35</v>
      </c>
      <c r="G1934" s="58"/>
      <c r="H1934" s="12" t="n">
        <v>8121260.81</v>
      </c>
      <c r="I1934" s="12"/>
      <c r="J1934" s="12"/>
      <c r="K1934" s="59"/>
      <c r="L1934" s="59"/>
    </row>
    <row r="1935" customFormat="false" ht="15" hidden="false" customHeight="true" outlineLevel="0" collapsed="false">
      <c r="A1935" s="56"/>
      <c r="B1935" s="56"/>
      <c r="C1935" s="56"/>
      <c r="D1935" s="56"/>
      <c r="E1935" s="56"/>
      <c r="F1935" s="58" t="s">
        <v>36</v>
      </c>
      <c r="G1935" s="58"/>
      <c r="H1935" s="12" t="n">
        <v>2142238.68</v>
      </c>
      <c r="I1935" s="12"/>
      <c r="J1935" s="12"/>
      <c r="K1935" s="59"/>
      <c r="L1935" s="59"/>
    </row>
    <row r="1936" customFormat="false" ht="15" hidden="false" customHeight="true" outlineLevel="0" collapsed="false">
      <c r="A1936" s="56"/>
      <c r="B1936" s="56"/>
      <c r="C1936" s="56"/>
      <c r="D1936" s="56"/>
      <c r="E1936" s="56"/>
      <c r="F1936" s="58" t="s">
        <v>37</v>
      </c>
      <c r="G1936" s="58"/>
      <c r="H1936" s="12" t="n">
        <v>10263499.49</v>
      </c>
      <c r="I1936" s="12"/>
      <c r="J1936" s="12"/>
      <c r="K1936" s="59"/>
      <c r="L1936" s="59"/>
    </row>
    <row r="1937" customFormat="false" ht="15" hidden="false" customHeight="false" outlineLevel="0" collapsed="false">
      <c r="A1937" s="56"/>
      <c r="B1937" s="56"/>
      <c r="C1937" s="56"/>
      <c r="D1937" s="56"/>
      <c r="E1937" s="56"/>
      <c r="F1937" s="56"/>
      <c r="G1937" s="56"/>
      <c r="H1937" s="57"/>
      <c r="I1937" s="56"/>
      <c r="J1937" s="56"/>
    </row>
  </sheetData>
  <mergeCells count="1424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F5:G5"/>
    <mergeCell ref="F6:G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H17:I1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H32:I32"/>
    <mergeCell ref="E35:F35"/>
    <mergeCell ref="E36:F36"/>
    <mergeCell ref="H38:I38"/>
    <mergeCell ref="E41:F41"/>
    <mergeCell ref="E42:F42"/>
    <mergeCell ref="H44:I44"/>
    <mergeCell ref="F47:G47"/>
    <mergeCell ref="E48:F48"/>
    <mergeCell ref="E49:F49"/>
    <mergeCell ref="E50:F50"/>
    <mergeCell ref="E51:F51"/>
    <mergeCell ref="E52:F52"/>
    <mergeCell ref="E53:F53"/>
    <mergeCell ref="H55:I55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H81:I81"/>
    <mergeCell ref="E84:F84"/>
    <mergeCell ref="E85:F85"/>
    <mergeCell ref="E86:F86"/>
    <mergeCell ref="E87:F87"/>
    <mergeCell ref="E88:F88"/>
    <mergeCell ref="H90:I90"/>
    <mergeCell ref="E93:F93"/>
    <mergeCell ref="E94:F94"/>
    <mergeCell ref="E95:F95"/>
    <mergeCell ref="E96:F96"/>
    <mergeCell ref="E97:F97"/>
    <mergeCell ref="E98:F98"/>
    <mergeCell ref="H100:I100"/>
    <mergeCell ref="E103:F103"/>
    <mergeCell ref="E104:F104"/>
    <mergeCell ref="E105:F105"/>
    <mergeCell ref="E106:F106"/>
    <mergeCell ref="H108:I108"/>
    <mergeCell ref="F111:G111"/>
    <mergeCell ref="E112:F112"/>
    <mergeCell ref="E113:F113"/>
    <mergeCell ref="E114:F114"/>
    <mergeCell ref="E115:F115"/>
    <mergeCell ref="E116:F116"/>
    <mergeCell ref="H118:I118"/>
    <mergeCell ref="F121:G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F135:G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E172:F172"/>
    <mergeCell ref="H174:I174"/>
    <mergeCell ref="E177:F177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E197:F197"/>
    <mergeCell ref="E198:F198"/>
    <mergeCell ref="E199:F199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H240:I240"/>
    <mergeCell ref="F243:G243"/>
    <mergeCell ref="E244:F244"/>
    <mergeCell ref="E245:F245"/>
    <mergeCell ref="E246:F246"/>
    <mergeCell ref="E247:F247"/>
    <mergeCell ref="E248:F248"/>
    <mergeCell ref="H250:I250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H278:I278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H291:I291"/>
    <mergeCell ref="F294:G294"/>
    <mergeCell ref="E295:F295"/>
    <mergeCell ref="E296:F296"/>
    <mergeCell ref="E297:F297"/>
    <mergeCell ref="E298:F298"/>
    <mergeCell ref="E299:F299"/>
    <mergeCell ref="H301:I301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H318:I318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337:F337"/>
    <mergeCell ref="E338:F338"/>
    <mergeCell ref="E339:F339"/>
    <mergeCell ref="H341:I341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H355:I355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H375:I375"/>
    <mergeCell ref="F378:G378"/>
    <mergeCell ref="E379:F379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H392:I392"/>
    <mergeCell ref="E395:F395"/>
    <mergeCell ref="E396:F396"/>
    <mergeCell ref="E397:F397"/>
    <mergeCell ref="E398:F398"/>
    <mergeCell ref="E399:F399"/>
    <mergeCell ref="E400:F400"/>
    <mergeCell ref="E401:F401"/>
    <mergeCell ref="H403:I403"/>
    <mergeCell ref="E406:F406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H464:I464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E520:F520"/>
    <mergeCell ref="H522:I522"/>
    <mergeCell ref="F525:G525"/>
    <mergeCell ref="E526:F526"/>
    <mergeCell ref="E527:F527"/>
    <mergeCell ref="E528:F528"/>
    <mergeCell ref="H530:I530"/>
    <mergeCell ref="E533:F533"/>
    <mergeCell ref="E534:F534"/>
    <mergeCell ref="E535:F535"/>
    <mergeCell ref="E536:F536"/>
    <mergeCell ref="E537:F537"/>
    <mergeCell ref="E538:F538"/>
    <mergeCell ref="H540:I540"/>
    <mergeCell ref="F543:G543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55:F555"/>
    <mergeCell ref="H557:I557"/>
    <mergeCell ref="E560:F560"/>
    <mergeCell ref="E561:F561"/>
    <mergeCell ref="E562:F562"/>
    <mergeCell ref="E563:F563"/>
    <mergeCell ref="E564:F564"/>
    <mergeCell ref="E565:F565"/>
    <mergeCell ref="E566:F566"/>
    <mergeCell ref="H568:I568"/>
    <mergeCell ref="E571:F571"/>
    <mergeCell ref="E572:F572"/>
    <mergeCell ref="E573:F573"/>
    <mergeCell ref="E574:F574"/>
    <mergeCell ref="E575:F575"/>
    <mergeCell ref="E576:F576"/>
    <mergeCell ref="E577:F577"/>
    <mergeCell ref="H579:I579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E596:F596"/>
    <mergeCell ref="E597:F597"/>
    <mergeCell ref="E598:F598"/>
    <mergeCell ref="E599:F599"/>
    <mergeCell ref="H601:I601"/>
    <mergeCell ref="E604:F604"/>
    <mergeCell ref="E605:F605"/>
    <mergeCell ref="E606:F606"/>
    <mergeCell ref="E607:F607"/>
    <mergeCell ref="E608:F608"/>
    <mergeCell ref="E609:F609"/>
    <mergeCell ref="E610:F610"/>
    <mergeCell ref="H612:I612"/>
    <mergeCell ref="E615:F615"/>
    <mergeCell ref="E616:F616"/>
    <mergeCell ref="E617:F617"/>
    <mergeCell ref="E618:F618"/>
    <mergeCell ref="E619:F619"/>
    <mergeCell ref="E620:F620"/>
    <mergeCell ref="E621:F621"/>
    <mergeCell ref="H623:I623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H641:I641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H668:I668"/>
    <mergeCell ref="E671:F671"/>
    <mergeCell ref="E672:F672"/>
    <mergeCell ref="E673:F673"/>
    <mergeCell ref="E674:F674"/>
    <mergeCell ref="E675:F675"/>
    <mergeCell ref="E676:F676"/>
    <mergeCell ref="E677:F677"/>
    <mergeCell ref="H679:I679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H691:I691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H703:I703"/>
    <mergeCell ref="E706:F706"/>
    <mergeCell ref="E707:F707"/>
    <mergeCell ref="E708:F708"/>
    <mergeCell ref="E709:F709"/>
    <mergeCell ref="E710:F710"/>
    <mergeCell ref="E711:F711"/>
    <mergeCell ref="E712:F712"/>
    <mergeCell ref="H714:I714"/>
    <mergeCell ref="E717:F717"/>
    <mergeCell ref="E718:F718"/>
    <mergeCell ref="E719:F719"/>
    <mergeCell ref="E720:F720"/>
    <mergeCell ref="E721:F721"/>
    <mergeCell ref="H723:I723"/>
    <mergeCell ref="E726:F726"/>
    <mergeCell ref="E727:F727"/>
    <mergeCell ref="E728:F728"/>
    <mergeCell ref="E729:F729"/>
    <mergeCell ref="E730:F730"/>
    <mergeCell ref="H732:I732"/>
    <mergeCell ref="E735:F735"/>
    <mergeCell ref="E736:F736"/>
    <mergeCell ref="E737:F737"/>
    <mergeCell ref="E738:F738"/>
    <mergeCell ref="E739:F739"/>
    <mergeCell ref="H741:I741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H758:I758"/>
    <mergeCell ref="F761:G761"/>
    <mergeCell ref="E762:F762"/>
    <mergeCell ref="E763:F763"/>
    <mergeCell ref="E764:F764"/>
    <mergeCell ref="E765:F765"/>
    <mergeCell ref="E766:F766"/>
    <mergeCell ref="E767:F767"/>
    <mergeCell ref="E768:F768"/>
    <mergeCell ref="H770:I770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H782:I782"/>
    <mergeCell ref="E785:F785"/>
    <mergeCell ref="E786:F786"/>
    <mergeCell ref="E787:F787"/>
    <mergeCell ref="E788:F788"/>
    <mergeCell ref="E789:F789"/>
    <mergeCell ref="H791:I791"/>
    <mergeCell ref="E794:F794"/>
    <mergeCell ref="E795:F795"/>
    <mergeCell ref="E796:F796"/>
    <mergeCell ref="E797:F797"/>
    <mergeCell ref="H799:I799"/>
    <mergeCell ref="E802:F802"/>
    <mergeCell ref="E803:F803"/>
    <mergeCell ref="E804:F804"/>
    <mergeCell ref="H806:I806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H820:I820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F843:G843"/>
    <mergeCell ref="E844:F844"/>
    <mergeCell ref="E845:F845"/>
    <mergeCell ref="E846:F846"/>
    <mergeCell ref="H848:I848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E863:F863"/>
    <mergeCell ref="E864:F864"/>
    <mergeCell ref="E865:F865"/>
    <mergeCell ref="E866:F866"/>
    <mergeCell ref="H868:I868"/>
    <mergeCell ref="E871:F871"/>
    <mergeCell ref="E872:F872"/>
    <mergeCell ref="E873:F873"/>
    <mergeCell ref="E874:F874"/>
    <mergeCell ref="E875:F875"/>
    <mergeCell ref="E876:F876"/>
    <mergeCell ref="E877:F877"/>
    <mergeCell ref="H879:I879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H906:I906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H918:I918"/>
    <mergeCell ref="E921:F921"/>
    <mergeCell ref="E922:F922"/>
    <mergeCell ref="E923:F923"/>
    <mergeCell ref="E924:F924"/>
    <mergeCell ref="E925:F925"/>
    <mergeCell ref="E926:F926"/>
    <mergeCell ref="E927:F927"/>
    <mergeCell ref="H929:I929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H941:I941"/>
    <mergeCell ref="E944:F944"/>
    <mergeCell ref="E945:F945"/>
    <mergeCell ref="E946:F946"/>
    <mergeCell ref="E947:F947"/>
    <mergeCell ref="E948:F948"/>
    <mergeCell ref="H950:I950"/>
    <mergeCell ref="E953:F953"/>
    <mergeCell ref="E954:F954"/>
    <mergeCell ref="E955:F955"/>
    <mergeCell ref="E956:F956"/>
    <mergeCell ref="E957:F957"/>
    <mergeCell ref="H959:I959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H978:I978"/>
    <mergeCell ref="E981:F981"/>
    <mergeCell ref="E982:F982"/>
    <mergeCell ref="E983:F983"/>
    <mergeCell ref="E984:F984"/>
    <mergeCell ref="E985:F985"/>
    <mergeCell ref="H987:I987"/>
    <mergeCell ref="F990:G990"/>
    <mergeCell ref="E991:F991"/>
    <mergeCell ref="E992:F992"/>
    <mergeCell ref="E993:F993"/>
    <mergeCell ref="H995:I995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H1009:I1009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H1023:I1023"/>
    <mergeCell ref="E1026:F1026"/>
    <mergeCell ref="E1027:F1027"/>
    <mergeCell ref="E1028:F1028"/>
    <mergeCell ref="E1029:F1029"/>
    <mergeCell ref="E1030:F1030"/>
    <mergeCell ref="E1031:F1031"/>
    <mergeCell ref="H1033:I1033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H1046:I1046"/>
    <mergeCell ref="F1049:G1049"/>
    <mergeCell ref="E1050:F1050"/>
    <mergeCell ref="E1051:F1051"/>
    <mergeCell ref="E1052:F1052"/>
    <mergeCell ref="H1054:I1054"/>
    <mergeCell ref="F1057:G1057"/>
    <mergeCell ref="E1058:F1058"/>
    <mergeCell ref="E1059:F1059"/>
    <mergeCell ref="E1060:F1060"/>
    <mergeCell ref="H1062:I1062"/>
    <mergeCell ref="E1065:F1065"/>
    <mergeCell ref="E1066:F1066"/>
    <mergeCell ref="E1067:F1067"/>
    <mergeCell ref="E1068:F1068"/>
    <mergeCell ref="E1069:F1069"/>
    <mergeCell ref="H1071:I1071"/>
    <mergeCell ref="E1074:F1074"/>
    <mergeCell ref="E1075:F1075"/>
    <mergeCell ref="E1076:F1076"/>
    <mergeCell ref="E1077:F1077"/>
    <mergeCell ref="E1078:F1078"/>
    <mergeCell ref="E1079:F1079"/>
    <mergeCell ref="E1080:F1080"/>
    <mergeCell ref="H1082:I1082"/>
    <mergeCell ref="E1085:F1085"/>
    <mergeCell ref="E1086:F1086"/>
    <mergeCell ref="E1087:F1087"/>
    <mergeCell ref="E1088:F1088"/>
    <mergeCell ref="E1089:F1089"/>
    <mergeCell ref="E1090:F1090"/>
    <mergeCell ref="E1091:F1091"/>
    <mergeCell ref="H1093:I1093"/>
    <mergeCell ref="E1096:F1096"/>
    <mergeCell ref="E1097:F1097"/>
    <mergeCell ref="E1098:F1098"/>
    <mergeCell ref="E1099:F1099"/>
    <mergeCell ref="E1100:F1100"/>
    <mergeCell ref="E1101:F1101"/>
    <mergeCell ref="E1102:F1102"/>
    <mergeCell ref="H1104:I1104"/>
    <mergeCell ref="E1107:F1107"/>
    <mergeCell ref="E1108:F1108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E1123:F1123"/>
    <mergeCell ref="E1124:F1124"/>
    <mergeCell ref="H1126:I1126"/>
    <mergeCell ref="E1129:F1129"/>
    <mergeCell ref="E1130:F1130"/>
    <mergeCell ref="E1131:F1131"/>
    <mergeCell ref="E1132:F1132"/>
    <mergeCell ref="E1133:F1133"/>
    <mergeCell ref="E1134:F1134"/>
    <mergeCell ref="E1135:F1135"/>
    <mergeCell ref="H1137:I1137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H1155:I1155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H1169:I1169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H1182:I1182"/>
    <mergeCell ref="E1185:F1185"/>
    <mergeCell ref="E1186:F1186"/>
    <mergeCell ref="E1187:F1187"/>
    <mergeCell ref="E1188:F1188"/>
    <mergeCell ref="E1189:F1189"/>
    <mergeCell ref="E1190:F1190"/>
    <mergeCell ref="E1191:F1191"/>
    <mergeCell ref="H1193:I1193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H1205:I1205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H1217:I1217"/>
    <mergeCell ref="E1220:F1220"/>
    <mergeCell ref="E1221:F1221"/>
    <mergeCell ref="E1222:F1222"/>
    <mergeCell ref="E1223:F1223"/>
    <mergeCell ref="E1224:F1224"/>
    <mergeCell ref="E1225:F1225"/>
    <mergeCell ref="E1226:F1226"/>
    <mergeCell ref="H1228:I1228"/>
    <mergeCell ref="E1231:F1231"/>
    <mergeCell ref="E1232:F1232"/>
    <mergeCell ref="E1233:F1233"/>
    <mergeCell ref="E1234:F1234"/>
    <mergeCell ref="E1235:F1235"/>
    <mergeCell ref="H1237:I1237"/>
    <mergeCell ref="E1240:F1240"/>
    <mergeCell ref="E1241:F1241"/>
    <mergeCell ref="E1242:F1242"/>
    <mergeCell ref="E1243:F1243"/>
    <mergeCell ref="E1244:F1244"/>
    <mergeCell ref="H1246:I1246"/>
    <mergeCell ref="E1249:F1249"/>
    <mergeCell ref="E1250:F1250"/>
    <mergeCell ref="E1251:F1251"/>
    <mergeCell ref="E1252:F1252"/>
    <mergeCell ref="E1253:F1253"/>
    <mergeCell ref="H1255:I1255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H1272:I1272"/>
    <mergeCell ref="F1275:G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E1291:F1291"/>
    <mergeCell ref="H1293:I1293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H1307:I1307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H1327:I1327"/>
    <mergeCell ref="E1330:F1330"/>
    <mergeCell ref="E1331:F1331"/>
    <mergeCell ref="E1332:F1332"/>
    <mergeCell ref="H1334:I1334"/>
    <mergeCell ref="E1337:F1337"/>
    <mergeCell ref="E1338:F1338"/>
    <mergeCell ref="E1339:F1339"/>
    <mergeCell ref="H1341:I1341"/>
    <mergeCell ref="F1344:G1344"/>
    <mergeCell ref="E1345:F1345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H1358:I1358"/>
    <mergeCell ref="E1361:F1361"/>
    <mergeCell ref="E1362:F1362"/>
    <mergeCell ref="E1363:F1363"/>
    <mergeCell ref="E1364:F1364"/>
    <mergeCell ref="E1365:F1365"/>
    <mergeCell ref="E1366:F1366"/>
    <mergeCell ref="E1367:F1367"/>
    <mergeCell ref="H1369:I1369"/>
    <mergeCell ref="E1372:F1372"/>
    <mergeCell ref="E1373:F1373"/>
    <mergeCell ref="E1374:F1374"/>
    <mergeCell ref="E1375:F1375"/>
    <mergeCell ref="E1376:F1376"/>
    <mergeCell ref="E1377:F1377"/>
    <mergeCell ref="E1378:F1378"/>
    <mergeCell ref="H1380:I1380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H1407:I1407"/>
    <mergeCell ref="E1410:F1410"/>
    <mergeCell ref="E1411:F1411"/>
    <mergeCell ref="E1412:F1412"/>
    <mergeCell ref="E1413:F1413"/>
    <mergeCell ref="E1414:F1414"/>
    <mergeCell ref="E1415:F1415"/>
    <mergeCell ref="E1416:F1416"/>
    <mergeCell ref="H1418:I1418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H1430:I1430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H1442:I1442"/>
    <mergeCell ref="E1445:F1445"/>
    <mergeCell ref="E1446:F1446"/>
    <mergeCell ref="E1447:F1447"/>
    <mergeCell ref="E1448:F1448"/>
    <mergeCell ref="E1449:F1449"/>
    <mergeCell ref="H1451:I1451"/>
    <mergeCell ref="E1454:F1454"/>
    <mergeCell ref="E1455:F1455"/>
    <mergeCell ref="E1456:F1456"/>
    <mergeCell ref="E1457:F1457"/>
    <mergeCell ref="E1458:F1458"/>
    <mergeCell ref="H1460:I1460"/>
    <mergeCell ref="E1463:F1463"/>
    <mergeCell ref="E1464:F1464"/>
    <mergeCell ref="E1465:F1465"/>
    <mergeCell ref="E1466:F1466"/>
    <mergeCell ref="E1467:F1467"/>
    <mergeCell ref="E1468:F1468"/>
    <mergeCell ref="H1470:I1470"/>
    <mergeCell ref="E1473:F1473"/>
    <mergeCell ref="E1474:F1474"/>
    <mergeCell ref="E1475:F1475"/>
    <mergeCell ref="E1476:F1476"/>
    <mergeCell ref="E1477:F1477"/>
    <mergeCell ref="H1479:I1479"/>
    <mergeCell ref="E1482:F1482"/>
    <mergeCell ref="E1483:F1483"/>
    <mergeCell ref="E1484:F1484"/>
    <mergeCell ref="E1485:F1485"/>
    <mergeCell ref="E1486:F1486"/>
    <mergeCell ref="H1488:I1488"/>
    <mergeCell ref="F1491:G1491"/>
    <mergeCell ref="E1492:F1492"/>
    <mergeCell ref="E1493:F1493"/>
    <mergeCell ref="E1494:F1494"/>
    <mergeCell ref="H1496:I1496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H1524:I1524"/>
    <mergeCell ref="E1527:F1527"/>
    <mergeCell ref="E1528:F1528"/>
    <mergeCell ref="E1529:F1529"/>
    <mergeCell ref="E1530:F1530"/>
    <mergeCell ref="E1531:F1531"/>
    <mergeCell ref="E1532:F1532"/>
    <mergeCell ref="H1534:I1534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H1547:I1547"/>
    <mergeCell ref="F1550:G1550"/>
    <mergeCell ref="E1551:F1551"/>
    <mergeCell ref="E1552:F1552"/>
    <mergeCell ref="E1553:F1553"/>
    <mergeCell ref="H1555:I1555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H1567:I1567"/>
    <mergeCell ref="E1570:F1570"/>
    <mergeCell ref="E1571:F1571"/>
    <mergeCell ref="E1572:F1572"/>
    <mergeCell ref="E1573:F1573"/>
    <mergeCell ref="E1574:F1574"/>
    <mergeCell ref="H1576:I1576"/>
    <mergeCell ref="F1579:G1579"/>
    <mergeCell ref="F1580:G1580"/>
    <mergeCell ref="E1581:F1581"/>
    <mergeCell ref="E1582:F1582"/>
    <mergeCell ref="E1583:F1583"/>
    <mergeCell ref="E1584:F1584"/>
    <mergeCell ref="E1585:F1585"/>
    <mergeCell ref="E1586:F1586"/>
    <mergeCell ref="E1587:F1587"/>
    <mergeCell ref="H1589:I1589"/>
    <mergeCell ref="E1592:F1592"/>
    <mergeCell ref="E1593:F1593"/>
    <mergeCell ref="E1594:F1594"/>
    <mergeCell ref="E1595:F1595"/>
    <mergeCell ref="E1596:F1596"/>
    <mergeCell ref="E1597:F1597"/>
    <mergeCell ref="H1599:I1599"/>
    <mergeCell ref="E1602:F1602"/>
    <mergeCell ref="E1603:F1603"/>
    <mergeCell ref="E1604:F1604"/>
    <mergeCell ref="E1605:F1605"/>
    <mergeCell ref="E1606:F1606"/>
    <mergeCell ref="E1607:F1607"/>
    <mergeCell ref="E1608:F1608"/>
    <mergeCell ref="H1610:I1610"/>
    <mergeCell ref="E1613:F1613"/>
    <mergeCell ref="E1614:F1614"/>
    <mergeCell ref="E1615:F1615"/>
    <mergeCell ref="E1616:F1616"/>
    <mergeCell ref="E1617:F1617"/>
    <mergeCell ref="E1618:F1618"/>
    <mergeCell ref="H1620:I1620"/>
    <mergeCell ref="E1623:F1623"/>
    <mergeCell ref="E1624:F1624"/>
    <mergeCell ref="E1625:F1625"/>
    <mergeCell ref="E1626:F1626"/>
    <mergeCell ref="E1627:F1627"/>
    <mergeCell ref="E1628:F1628"/>
    <mergeCell ref="H1630:I1630"/>
    <mergeCell ref="F1633:G1633"/>
    <mergeCell ref="E1634:F1634"/>
    <mergeCell ref="E1635:F1635"/>
    <mergeCell ref="E1636:F1636"/>
    <mergeCell ref="E1637:F1637"/>
    <mergeCell ref="E1638:F1638"/>
    <mergeCell ref="H1640:I1640"/>
    <mergeCell ref="E1643:F1643"/>
    <mergeCell ref="E1644:F1644"/>
    <mergeCell ref="E1645:F1645"/>
    <mergeCell ref="E1646:F1646"/>
    <mergeCell ref="E1647:F1647"/>
    <mergeCell ref="H1649:I1649"/>
    <mergeCell ref="E1652:F1652"/>
    <mergeCell ref="E1653:F1653"/>
    <mergeCell ref="E1654:F1654"/>
    <mergeCell ref="E1655:F1655"/>
    <mergeCell ref="E1656:F1656"/>
    <mergeCell ref="H1658:I1658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H1670:I1670"/>
    <mergeCell ref="F1673:G1673"/>
    <mergeCell ref="E1674:F1674"/>
    <mergeCell ref="E1675:F1675"/>
    <mergeCell ref="E1676:F1676"/>
    <mergeCell ref="E1677:F1677"/>
    <mergeCell ref="E1678:F1678"/>
    <mergeCell ref="E1679:F1679"/>
    <mergeCell ref="H1681:I1681"/>
    <mergeCell ref="E1684:F1684"/>
    <mergeCell ref="E1685:F1685"/>
    <mergeCell ref="E1686:F1686"/>
    <mergeCell ref="H1688:I1688"/>
    <mergeCell ref="E1691:F1691"/>
    <mergeCell ref="E1692:F1692"/>
    <mergeCell ref="E1693:F1693"/>
    <mergeCell ref="E1694:F1694"/>
    <mergeCell ref="E1695:F1695"/>
    <mergeCell ref="H1697:I1697"/>
    <mergeCell ref="F1700:G1700"/>
    <mergeCell ref="E1701:F1701"/>
    <mergeCell ref="E1702:F1702"/>
    <mergeCell ref="E1703:F1703"/>
    <mergeCell ref="E1704:F1704"/>
    <mergeCell ref="E1705:F1705"/>
    <mergeCell ref="H1707:I1707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H1719:I1719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H1733:I1733"/>
    <mergeCell ref="E1736:F1736"/>
    <mergeCell ref="E1737:F1737"/>
    <mergeCell ref="E1738:F1738"/>
    <mergeCell ref="E1739:F1739"/>
    <mergeCell ref="E1740:F1740"/>
    <mergeCell ref="E1741:F1741"/>
    <mergeCell ref="H1743:I1743"/>
    <mergeCell ref="E1746:F1746"/>
    <mergeCell ref="E1747:F1747"/>
    <mergeCell ref="E1748:F1748"/>
    <mergeCell ref="E1749:F1749"/>
    <mergeCell ref="E1750:F1750"/>
    <mergeCell ref="E1751:F1751"/>
    <mergeCell ref="H1753:I1753"/>
    <mergeCell ref="F1756:G1756"/>
    <mergeCell ref="E1757:F1757"/>
    <mergeCell ref="E1758:F1758"/>
    <mergeCell ref="E1759:F1759"/>
    <mergeCell ref="E1760:F1760"/>
    <mergeCell ref="E1761:F1761"/>
    <mergeCell ref="H1763:I1763"/>
    <mergeCell ref="E1766:F1766"/>
    <mergeCell ref="E1767:F1767"/>
    <mergeCell ref="E1768:F1768"/>
    <mergeCell ref="E1769:F1769"/>
    <mergeCell ref="E1770:F1770"/>
    <mergeCell ref="H1772:I1772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H1786:I1786"/>
    <mergeCell ref="E1789:F1789"/>
    <mergeCell ref="E1790:F1790"/>
    <mergeCell ref="E1791:F1791"/>
    <mergeCell ref="E1792:F1792"/>
    <mergeCell ref="E1793:F1793"/>
    <mergeCell ref="E1794:F1794"/>
    <mergeCell ref="H1796:I1796"/>
    <mergeCell ref="E1799:F1799"/>
    <mergeCell ref="E1800:F1800"/>
    <mergeCell ref="E1801:F1801"/>
    <mergeCell ref="E1802:F1802"/>
    <mergeCell ref="H1804:I1804"/>
    <mergeCell ref="E1807:F1807"/>
    <mergeCell ref="E1808:F1808"/>
    <mergeCell ref="E1809:F1809"/>
    <mergeCell ref="E1810:F1810"/>
    <mergeCell ref="E1811:F1811"/>
    <mergeCell ref="H1813:I1813"/>
    <mergeCell ref="F1816:G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H1827:I1827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H1843:I1843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H1862:I1862"/>
    <mergeCell ref="E1865:F1865"/>
    <mergeCell ref="E1866:F1866"/>
    <mergeCell ref="E1867:F1867"/>
    <mergeCell ref="E1868:F1868"/>
    <mergeCell ref="E1869:F1869"/>
    <mergeCell ref="E1870:F1870"/>
    <mergeCell ref="H1872:I1872"/>
    <mergeCell ref="E1875:F1875"/>
    <mergeCell ref="E1876:F1876"/>
    <mergeCell ref="E1877:F1877"/>
    <mergeCell ref="E1878:F1878"/>
    <mergeCell ref="H1880:I1880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H1894:I1894"/>
    <mergeCell ref="E1897:F1897"/>
    <mergeCell ref="E1898:F1898"/>
    <mergeCell ref="E1899:F1899"/>
    <mergeCell ref="E1900:F1900"/>
    <mergeCell ref="E1901:F1901"/>
    <mergeCell ref="E1902:F1902"/>
    <mergeCell ref="E1903:F1903"/>
    <mergeCell ref="H1905:I1905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H1922:I1922"/>
    <mergeCell ref="E1925:F1925"/>
    <mergeCell ref="E1926:F1926"/>
    <mergeCell ref="E1927:F1927"/>
    <mergeCell ref="E1928:F1928"/>
    <mergeCell ref="H1930:I1930"/>
    <mergeCell ref="F1934:G1934"/>
    <mergeCell ref="H1934:J1934"/>
    <mergeCell ref="F1935:G1935"/>
    <mergeCell ref="H1935:J1935"/>
    <mergeCell ref="F1936:G1936"/>
    <mergeCell ref="H1936:J1936"/>
  </mergeCells>
  <printOptions headings="false" gridLines="false" gridLinesSet="true" horizontalCentered="false" verticalCentered="false"/>
  <pageMargins left="0.511805555555556" right="0.511805555555556" top="0.648611111111111" bottom="0.648611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9.1484375" defaultRowHeight="15" zeroHeight="false" outlineLevelRow="0" outlineLevelCol="0"/>
  <cols>
    <col collapsed="false" customWidth="true" hidden="false" outlineLevel="0" max="2" min="1" style="60" width="15.71"/>
    <col collapsed="false" customWidth="true" hidden="false" outlineLevel="0" max="3" min="3" style="15" width="68.57"/>
    <col collapsed="false" customWidth="true" hidden="false" outlineLevel="0" max="4" min="4" style="60" width="34.29"/>
    <col collapsed="false" customWidth="true" hidden="false" outlineLevel="0" max="5" min="5" style="60" width="11.43"/>
    <col collapsed="false" customWidth="true" hidden="false" outlineLevel="0" max="9" min="6" style="60" width="14.86"/>
    <col collapsed="false" customWidth="true" hidden="false" outlineLevel="0" max="10" min="10" style="60" width="16.43"/>
    <col collapsed="false" customWidth="false" hidden="false" outlineLevel="0" max="11" min="11" style="60" width="9.14"/>
    <col collapsed="false" customWidth="true" hidden="false" outlineLevel="0" max="12" min="12" style="60" width="16.92"/>
    <col collapsed="false" customWidth="false" hidden="false" outlineLevel="0" max="16384" min="13" style="61" width="9.14"/>
  </cols>
  <sheetData>
    <row r="1" s="17" customFormat="true" ht="21.75" hidden="false" customHeight="true" outlineLevel="0" collapsed="false">
      <c r="A1" s="18"/>
      <c r="B1" s="18"/>
      <c r="C1" s="18" t="s">
        <v>0</v>
      </c>
      <c r="D1" s="18" t="s">
        <v>1</v>
      </c>
      <c r="E1" s="18"/>
      <c r="F1" s="18" t="s">
        <v>2</v>
      </c>
      <c r="G1" s="18"/>
      <c r="H1" s="18" t="s">
        <v>3</v>
      </c>
      <c r="I1" s="18"/>
      <c r="J1" s="18"/>
      <c r="K1" s="14"/>
      <c r="L1" s="14"/>
    </row>
    <row r="2" s="17" customFormat="true" ht="52.85" hidden="false" customHeight="true" outlineLevel="0" collapsed="false">
      <c r="A2" s="18"/>
      <c r="B2" s="18"/>
      <c r="C2" s="18" t="s">
        <v>4</v>
      </c>
      <c r="D2" s="18" t="s">
        <v>5</v>
      </c>
      <c r="E2" s="18"/>
      <c r="F2" s="18" t="s">
        <v>6</v>
      </c>
      <c r="G2" s="18"/>
      <c r="H2" s="18" t="s">
        <v>7</v>
      </c>
      <c r="I2" s="18"/>
      <c r="J2" s="18"/>
      <c r="K2" s="14"/>
      <c r="L2" s="14"/>
    </row>
    <row r="3" s="17" customFormat="true" ht="15" hidden="false" customHeight="false" outlineLevel="0" collapsed="false">
      <c r="A3" s="18"/>
      <c r="B3" s="18"/>
      <c r="C3" s="18"/>
      <c r="D3" s="18"/>
      <c r="E3" s="18"/>
      <c r="F3" s="18"/>
      <c r="G3" s="18"/>
      <c r="H3" s="18"/>
      <c r="I3" s="18"/>
      <c r="J3" s="18"/>
      <c r="K3" s="14"/>
      <c r="L3" s="14"/>
    </row>
    <row r="4" s="17" customFormat="true" ht="19.7" hidden="false" customHeight="true" outlineLevel="0" collapsed="false">
      <c r="A4" s="19" t="s">
        <v>1027</v>
      </c>
      <c r="B4" s="19"/>
      <c r="C4" s="19"/>
      <c r="D4" s="19"/>
      <c r="E4" s="19"/>
      <c r="F4" s="19"/>
      <c r="G4" s="19"/>
      <c r="H4" s="19"/>
      <c r="I4" s="19"/>
      <c r="J4" s="19"/>
      <c r="K4" s="14"/>
      <c r="L4" s="14"/>
    </row>
    <row r="5" s="17" customFormat="true" ht="39.55" hidden="false" customHeight="false" outlineLevel="0" collapsed="false">
      <c r="A5" s="18" t="s">
        <v>39</v>
      </c>
      <c r="B5" s="18" t="s">
        <v>40</v>
      </c>
      <c r="C5" s="18" t="s">
        <v>10</v>
      </c>
      <c r="D5" s="18" t="s">
        <v>448</v>
      </c>
      <c r="E5" s="18" t="s">
        <v>41</v>
      </c>
      <c r="F5" s="18" t="s">
        <v>42</v>
      </c>
      <c r="G5" s="18" t="s">
        <v>1028</v>
      </c>
      <c r="H5" s="18" t="s">
        <v>11</v>
      </c>
      <c r="I5" s="18" t="s">
        <v>12</v>
      </c>
      <c r="J5" s="18" t="s">
        <v>1029</v>
      </c>
      <c r="K5" s="14"/>
      <c r="L5" s="14"/>
    </row>
    <row r="6" s="17" customFormat="true" ht="52.2" hidden="false" customHeight="false" outlineLevel="0" collapsed="false">
      <c r="A6" s="24" t="s">
        <v>104</v>
      </c>
      <c r="B6" s="24" t="s">
        <v>70</v>
      </c>
      <c r="C6" s="24" t="s">
        <v>105</v>
      </c>
      <c r="D6" s="24" t="s">
        <v>450</v>
      </c>
      <c r="E6" s="24" t="s">
        <v>51</v>
      </c>
      <c r="F6" s="24" t="s">
        <v>1030</v>
      </c>
      <c r="G6" s="24" t="s">
        <v>1031</v>
      </c>
      <c r="H6" s="24" t="s">
        <v>1032</v>
      </c>
      <c r="I6" s="24" t="s">
        <v>1033</v>
      </c>
      <c r="J6" s="24" t="s">
        <v>1033</v>
      </c>
      <c r="K6" s="14"/>
      <c r="L6" s="14" t="n">
        <f aca="false">0.4*F6</f>
        <v>849.984</v>
      </c>
    </row>
    <row r="7" s="17" customFormat="true" ht="39.55" hidden="false" customHeight="false" outlineLevel="0" collapsed="false">
      <c r="A7" s="24" t="s">
        <v>101</v>
      </c>
      <c r="B7" s="24" t="s">
        <v>70</v>
      </c>
      <c r="C7" s="24" t="s">
        <v>102</v>
      </c>
      <c r="D7" s="24" t="s">
        <v>450</v>
      </c>
      <c r="E7" s="24" t="s">
        <v>51</v>
      </c>
      <c r="F7" s="24" t="s">
        <v>1034</v>
      </c>
      <c r="G7" s="24" t="s">
        <v>1035</v>
      </c>
      <c r="H7" s="24" t="s">
        <v>1036</v>
      </c>
      <c r="I7" s="24" t="s">
        <v>1037</v>
      </c>
      <c r="J7" s="24" t="s">
        <v>1038</v>
      </c>
      <c r="K7" s="14"/>
      <c r="L7" s="14" t="n">
        <f aca="false">0.4*F7</f>
        <v>4339.708</v>
      </c>
    </row>
    <row r="8" s="17" customFormat="true" ht="77.6" hidden="false" customHeight="false" outlineLevel="0" collapsed="false">
      <c r="A8" s="24" t="s">
        <v>142</v>
      </c>
      <c r="B8" s="24" t="s">
        <v>49</v>
      </c>
      <c r="C8" s="24" t="s">
        <v>143</v>
      </c>
      <c r="D8" s="24" t="s">
        <v>626</v>
      </c>
      <c r="E8" s="24" t="s">
        <v>51</v>
      </c>
      <c r="F8" s="24" t="s">
        <v>1039</v>
      </c>
      <c r="G8" s="24" t="s">
        <v>1040</v>
      </c>
      <c r="H8" s="24" t="s">
        <v>1041</v>
      </c>
      <c r="I8" s="24" t="s">
        <v>1042</v>
      </c>
      <c r="J8" s="24" t="s">
        <v>1043</v>
      </c>
      <c r="K8" s="14"/>
      <c r="L8" s="14" t="n">
        <f aca="false">0.4*F8</f>
        <v>1376.056</v>
      </c>
    </row>
    <row r="9" s="17" customFormat="true" ht="39.55" hidden="false" customHeight="false" outlineLevel="0" collapsed="false">
      <c r="A9" s="24" t="s">
        <v>95</v>
      </c>
      <c r="B9" s="24" t="s">
        <v>70</v>
      </c>
      <c r="C9" s="24" t="s">
        <v>96</v>
      </c>
      <c r="D9" s="24" t="s">
        <v>490</v>
      </c>
      <c r="E9" s="24" t="s">
        <v>41</v>
      </c>
      <c r="F9" s="24" t="s">
        <v>1044</v>
      </c>
      <c r="G9" s="24" t="s">
        <v>1045</v>
      </c>
      <c r="H9" s="24" t="s">
        <v>1046</v>
      </c>
      <c r="I9" s="24" t="s">
        <v>1047</v>
      </c>
      <c r="J9" s="24" t="s">
        <v>1048</v>
      </c>
      <c r="K9" s="14"/>
      <c r="L9" s="14" t="n">
        <f aca="false">0.4*F9</f>
        <v>38.8</v>
      </c>
    </row>
    <row r="10" s="17" customFormat="true" ht="39.55" hidden="false" customHeight="false" outlineLevel="0" collapsed="false">
      <c r="A10" s="24" t="s">
        <v>394</v>
      </c>
      <c r="B10" s="24" t="s">
        <v>70</v>
      </c>
      <c r="C10" s="24" t="s">
        <v>395</v>
      </c>
      <c r="D10" s="24" t="s">
        <v>880</v>
      </c>
      <c r="E10" s="24" t="s">
        <v>41</v>
      </c>
      <c r="F10" s="24" t="s">
        <v>1049</v>
      </c>
      <c r="G10" s="24" t="s">
        <v>1050</v>
      </c>
      <c r="H10" s="24" t="s">
        <v>1051</v>
      </c>
      <c r="I10" s="24" t="s">
        <v>1052</v>
      </c>
      <c r="J10" s="24" t="s">
        <v>1053</v>
      </c>
      <c r="K10" s="14"/>
      <c r="L10" s="14" t="n">
        <f aca="false">0.4*F10</f>
        <v>237.6</v>
      </c>
    </row>
    <row r="11" s="17" customFormat="true" ht="39.55" hidden="false" customHeight="false" outlineLevel="0" collapsed="false">
      <c r="A11" s="24" t="s">
        <v>73</v>
      </c>
      <c r="B11" s="24" t="s">
        <v>70</v>
      </c>
      <c r="C11" s="24" t="s">
        <v>342</v>
      </c>
      <c r="D11" s="24" t="s">
        <v>860</v>
      </c>
      <c r="E11" s="24" t="s">
        <v>41</v>
      </c>
      <c r="F11" s="24" t="s">
        <v>1054</v>
      </c>
      <c r="G11" s="24" t="s">
        <v>1055</v>
      </c>
      <c r="H11" s="24" t="s">
        <v>1055</v>
      </c>
      <c r="I11" s="24" t="s">
        <v>1056</v>
      </c>
      <c r="J11" s="24" t="s">
        <v>1057</v>
      </c>
      <c r="K11" s="14"/>
      <c r="L11" s="14" t="n">
        <f aca="false">0.4*F11</f>
        <v>0.4</v>
      </c>
    </row>
    <row r="12" s="17" customFormat="true" ht="39.55" hidden="false" customHeight="false" outlineLevel="0" collapsed="false">
      <c r="A12" s="24" t="s">
        <v>444</v>
      </c>
      <c r="B12" s="24" t="s">
        <v>49</v>
      </c>
      <c r="C12" s="24" t="s">
        <v>445</v>
      </c>
      <c r="D12" s="24" t="s">
        <v>450</v>
      </c>
      <c r="E12" s="24" t="s">
        <v>67</v>
      </c>
      <c r="F12" s="24" t="s">
        <v>1058</v>
      </c>
      <c r="G12" s="24" t="s">
        <v>1059</v>
      </c>
      <c r="H12" s="24" t="s">
        <v>1060</v>
      </c>
      <c r="I12" s="24" t="s">
        <v>1061</v>
      </c>
      <c r="J12" s="24" t="s">
        <v>1062</v>
      </c>
      <c r="K12" s="14"/>
      <c r="L12" s="14"/>
    </row>
    <row r="13" s="17" customFormat="true" ht="52.2" hidden="false" customHeight="false" outlineLevel="0" collapsed="false">
      <c r="A13" s="24" t="s">
        <v>403</v>
      </c>
      <c r="B13" s="24" t="s">
        <v>70</v>
      </c>
      <c r="C13" s="24" t="s">
        <v>404</v>
      </c>
      <c r="D13" s="24" t="s">
        <v>880</v>
      </c>
      <c r="E13" s="24" t="s">
        <v>79</v>
      </c>
      <c r="F13" s="24" t="s">
        <v>1063</v>
      </c>
      <c r="G13" s="24" t="s">
        <v>1064</v>
      </c>
      <c r="H13" s="24" t="s">
        <v>1065</v>
      </c>
      <c r="I13" s="24" t="s">
        <v>1066</v>
      </c>
      <c r="J13" s="24" t="s">
        <v>1067</v>
      </c>
      <c r="K13" s="14"/>
      <c r="L13" s="14"/>
    </row>
    <row r="14" s="17" customFormat="true" ht="26.85" hidden="false" customHeight="false" outlineLevel="0" collapsed="false">
      <c r="A14" s="24" t="s">
        <v>123</v>
      </c>
      <c r="B14" s="24" t="s">
        <v>49</v>
      </c>
      <c r="C14" s="24" t="s">
        <v>124</v>
      </c>
      <c r="D14" s="24" t="s">
        <v>626</v>
      </c>
      <c r="E14" s="24" t="s">
        <v>51</v>
      </c>
      <c r="F14" s="24" t="s">
        <v>1068</v>
      </c>
      <c r="G14" s="24" t="s">
        <v>1069</v>
      </c>
      <c r="H14" s="24" t="s">
        <v>1070</v>
      </c>
      <c r="I14" s="24" t="s">
        <v>1071</v>
      </c>
      <c r="J14" s="24" t="s">
        <v>1072</v>
      </c>
      <c r="K14" s="14"/>
      <c r="L14" s="14"/>
    </row>
    <row r="15" s="17" customFormat="true" ht="39.55" hidden="false" customHeight="false" outlineLevel="0" collapsed="false">
      <c r="A15" s="24" t="s">
        <v>422</v>
      </c>
      <c r="B15" s="24" t="s">
        <v>49</v>
      </c>
      <c r="C15" s="24" t="s">
        <v>423</v>
      </c>
      <c r="D15" s="24" t="s">
        <v>525</v>
      </c>
      <c r="E15" s="24" t="s">
        <v>89</v>
      </c>
      <c r="F15" s="24" t="s">
        <v>1073</v>
      </c>
      <c r="G15" s="24" t="s">
        <v>1074</v>
      </c>
      <c r="H15" s="24" t="s">
        <v>1075</v>
      </c>
      <c r="I15" s="24" t="s">
        <v>1076</v>
      </c>
      <c r="J15" s="24" t="s">
        <v>1077</v>
      </c>
      <c r="K15" s="14"/>
      <c r="L15" s="14"/>
    </row>
    <row r="16" s="17" customFormat="true" ht="39.55" hidden="false" customHeight="false" outlineLevel="0" collapsed="false">
      <c r="A16" s="24" t="s">
        <v>383</v>
      </c>
      <c r="B16" s="24" t="s">
        <v>49</v>
      </c>
      <c r="C16" s="24" t="s">
        <v>384</v>
      </c>
      <c r="D16" s="24" t="s">
        <v>880</v>
      </c>
      <c r="E16" s="24" t="s">
        <v>115</v>
      </c>
      <c r="F16" s="24" t="s">
        <v>1078</v>
      </c>
      <c r="G16" s="24" t="s">
        <v>1079</v>
      </c>
      <c r="H16" s="24" t="s">
        <v>1080</v>
      </c>
      <c r="I16" s="24" t="s">
        <v>1081</v>
      </c>
      <c r="J16" s="24" t="s">
        <v>1082</v>
      </c>
      <c r="K16" s="14"/>
      <c r="L16" s="14"/>
    </row>
    <row r="17" s="17" customFormat="true" ht="39.55" hidden="false" customHeight="false" outlineLevel="0" collapsed="false">
      <c r="A17" s="24" t="s">
        <v>128</v>
      </c>
      <c r="B17" s="24" t="s">
        <v>70</v>
      </c>
      <c r="C17" s="24" t="s">
        <v>129</v>
      </c>
      <c r="D17" s="24" t="s">
        <v>631</v>
      </c>
      <c r="E17" s="24" t="s">
        <v>51</v>
      </c>
      <c r="F17" s="24" t="s">
        <v>1083</v>
      </c>
      <c r="G17" s="24" t="s">
        <v>1084</v>
      </c>
      <c r="H17" s="24" t="s">
        <v>1085</v>
      </c>
      <c r="I17" s="24" t="s">
        <v>1086</v>
      </c>
      <c r="J17" s="24" t="s">
        <v>1087</v>
      </c>
      <c r="K17" s="14"/>
      <c r="L17" s="14"/>
    </row>
    <row r="18" s="17" customFormat="true" ht="15" hidden="false" customHeight="false" outlineLevel="0" collapsed="false">
      <c r="A18" s="24" t="s">
        <v>53</v>
      </c>
      <c r="B18" s="24" t="s">
        <v>49</v>
      </c>
      <c r="C18" s="24" t="s">
        <v>54</v>
      </c>
      <c r="D18" s="24" t="s">
        <v>478</v>
      </c>
      <c r="E18" s="24" t="s">
        <v>51</v>
      </c>
      <c r="F18" s="24" t="s">
        <v>1088</v>
      </c>
      <c r="G18" s="24" t="s">
        <v>1089</v>
      </c>
      <c r="H18" s="24" t="s">
        <v>1090</v>
      </c>
      <c r="I18" s="24" t="s">
        <v>1091</v>
      </c>
      <c r="J18" s="24" t="s">
        <v>1092</v>
      </c>
      <c r="K18" s="14"/>
      <c r="L18" s="14"/>
    </row>
    <row r="19" s="17" customFormat="true" ht="15" hidden="false" customHeight="false" outlineLevel="0" collapsed="false">
      <c r="A19" s="24" t="s">
        <v>91</v>
      </c>
      <c r="B19" s="24" t="s">
        <v>70</v>
      </c>
      <c r="C19" s="24" t="s">
        <v>92</v>
      </c>
      <c r="D19" s="24" t="s">
        <v>534</v>
      </c>
      <c r="E19" s="24" t="s">
        <v>93</v>
      </c>
      <c r="F19" s="24" t="s">
        <v>1093</v>
      </c>
      <c r="G19" s="24" t="s">
        <v>1094</v>
      </c>
      <c r="H19" s="24" t="s">
        <v>1095</v>
      </c>
      <c r="I19" s="24" t="s">
        <v>1096</v>
      </c>
      <c r="J19" s="24" t="s">
        <v>1097</v>
      </c>
      <c r="K19" s="14"/>
      <c r="L19" s="14"/>
    </row>
    <row r="20" s="17" customFormat="true" ht="64.9" hidden="false" customHeight="false" outlineLevel="0" collapsed="false">
      <c r="A20" s="24" t="s">
        <v>113</v>
      </c>
      <c r="B20" s="24" t="s">
        <v>49</v>
      </c>
      <c r="C20" s="24" t="s">
        <v>114</v>
      </c>
      <c r="D20" s="24" t="s">
        <v>589</v>
      </c>
      <c r="E20" s="24" t="s">
        <v>115</v>
      </c>
      <c r="F20" s="24" t="s">
        <v>1098</v>
      </c>
      <c r="G20" s="24" t="s">
        <v>1099</v>
      </c>
      <c r="H20" s="24" t="s">
        <v>1100</v>
      </c>
      <c r="I20" s="24" t="s">
        <v>1101</v>
      </c>
      <c r="J20" s="24" t="s">
        <v>1102</v>
      </c>
      <c r="K20" s="14"/>
      <c r="L20" s="14"/>
    </row>
    <row r="21" s="17" customFormat="true" ht="52.2" hidden="false" customHeight="false" outlineLevel="0" collapsed="false">
      <c r="A21" s="24" t="s">
        <v>406</v>
      </c>
      <c r="B21" s="24" t="s">
        <v>70</v>
      </c>
      <c r="C21" s="24" t="s">
        <v>407</v>
      </c>
      <c r="D21" s="24" t="s">
        <v>880</v>
      </c>
      <c r="E21" s="24" t="s">
        <v>79</v>
      </c>
      <c r="F21" s="24" t="s">
        <v>1103</v>
      </c>
      <c r="G21" s="24" t="s">
        <v>1104</v>
      </c>
      <c r="H21" s="24" t="s">
        <v>1105</v>
      </c>
      <c r="I21" s="24" t="s">
        <v>1106</v>
      </c>
      <c r="J21" s="24" t="s">
        <v>1107</v>
      </c>
      <c r="K21" s="14"/>
      <c r="L21" s="14"/>
    </row>
    <row r="22" s="17" customFormat="true" ht="39.55" hidden="false" customHeight="false" outlineLevel="0" collapsed="false">
      <c r="A22" s="24" t="s">
        <v>430</v>
      </c>
      <c r="B22" s="24" t="s">
        <v>49</v>
      </c>
      <c r="C22" s="24" t="s">
        <v>431</v>
      </c>
      <c r="D22" s="24" t="s">
        <v>450</v>
      </c>
      <c r="E22" s="24" t="s">
        <v>67</v>
      </c>
      <c r="F22" s="24" t="s">
        <v>1108</v>
      </c>
      <c r="G22" s="24" t="s">
        <v>1109</v>
      </c>
      <c r="H22" s="24" t="s">
        <v>1110</v>
      </c>
      <c r="I22" s="24" t="s">
        <v>1111</v>
      </c>
      <c r="J22" s="24" t="s">
        <v>1112</v>
      </c>
      <c r="K22" s="14"/>
      <c r="L22" s="14"/>
    </row>
    <row r="23" s="17" customFormat="true" ht="26.85" hidden="false" customHeight="false" outlineLevel="0" collapsed="false">
      <c r="A23" s="24" t="s">
        <v>249</v>
      </c>
      <c r="B23" s="24" t="s">
        <v>70</v>
      </c>
      <c r="C23" s="24" t="s">
        <v>250</v>
      </c>
      <c r="D23" s="24" t="s">
        <v>631</v>
      </c>
      <c r="E23" s="24" t="s">
        <v>51</v>
      </c>
      <c r="F23" s="24" t="s">
        <v>1113</v>
      </c>
      <c r="G23" s="24" t="s">
        <v>1114</v>
      </c>
      <c r="H23" s="24" t="s">
        <v>1115</v>
      </c>
      <c r="I23" s="24" t="s">
        <v>1116</v>
      </c>
      <c r="J23" s="24" t="s">
        <v>1117</v>
      </c>
      <c r="K23" s="14"/>
      <c r="L23" s="14"/>
    </row>
    <row r="24" s="17" customFormat="true" ht="39.55" hidden="false" customHeight="false" outlineLevel="0" collapsed="false">
      <c r="A24" s="24" t="s">
        <v>87</v>
      </c>
      <c r="B24" s="24" t="s">
        <v>49</v>
      </c>
      <c r="C24" s="24" t="s">
        <v>88</v>
      </c>
      <c r="D24" s="24" t="s">
        <v>525</v>
      </c>
      <c r="E24" s="24" t="s">
        <v>89</v>
      </c>
      <c r="F24" s="24" t="s">
        <v>1118</v>
      </c>
      <c r="G24" s="24" t="s">
        <v>1119</v>
      </c>
      <c r="H24" s="24" t="s">
        <v>1120</v>
      </c>
      <c r="I24" s="24" t="s">
        <v>1121</v>
      </c>
      <c r="J24" s="24" t="s">
        <v>1122</v>
      </c>
      <c r="K24" s="14"/>
      <c r="L24" s="14"/>
    </row>
    <row r="25" s="17" customFormat="true" ht="52.2" hidden="false" customHeight="false" outlineLevel="0" collapsed="false">
      <c r="A25" s="24" t="s">
        <v>419</v>
      </c>
      <c r="B25" s="24" t="s">
        <v>49</v>
      </c>
      <c r="C25" s="24" t="s">
        <v>420</v>
      </c>
      <c r="D25" s="24" t="s">
        <v>525</v>
      </c>
      <c r="E25" s="24" t="s">
        <v>67</v>
      </c>
      <c r="F25" s="24" t="s">
        <v>1123</v>
      </c>
      <c r="G25" s="24" t="s">
        <v>1124</v>
      </c>
      <c r="H25" s="24" t="s">
        <v>1125</v>
      </c>
      <c r="I25" s="24" t="s">
        <v>1126</v>
      </c>
      <c r="J25" s="24" t="s">
        <v>1127</v>
      </c>
      <c r="K25" s="14"/>
      <c r="L25" s="14"/>
    </row>
    <row r="26" s="17" customFormat="true" ht="52.2" hidden="false" customHeight="false" outlineLevel="0" collapsed="false">
      <c r="A26" s="24" t="s">
        <v>117</v>
      </c>
      <c r="B26" s="24" t="s">
        <v>74</v>
      </c>
      <c r="C26" s="24" t="s">
        <v>118</v>
      </c>
      <c r="D26" s="24" t="s">
        <v>594</v>
      </c>
      <c r="E26" s="24" t="s">
        <v>51</v>
      </c>
      <c r="F26" s="24" t="s">
        <v>1128</v>
      </c>
      <c r="G26" s="24" t="s">
        <v>1129</v>
      </c>
      <c r="H26" s="24" t="s">
        <v>1130</v>
      </c>
      <c r="I26" s="24" t="s">
        <v>1131</v>
      </c>
      <c r="J26" s="24" t="s">
        <v>1132</v>
      </c>
      <c r="K26" s="14"/>
      <c r="L26" s="14"/>
    </row>
    <row r="27" s="17" customFormat="true" ht="39.55" hidden="false" customHeight="false" outlineLevel="0" collapsed="false">
      <c r="A27" s="24" t="s">
        <v>166</v>
      </c>
      <c r="B27" s="24" t="s">
        <v>49</v>
      </c>
      <c r="C27" s="24" t="s">
        <v>167</v>
      </c>
      <c r="D27" s="24" t="s">
        <v>490</v>
      </c>
      <c r="E27" s="24" t="s">
        <v>67</v>
      </c>
      <c r="F27" s="24" t="s">
        <v>1133</v>
      </c>
      <c r="G27" s="24" t="s">
        <v>1134</v>
      </c>
      <c r="H27" s="24" t="s">
        <v>1135</v>
      </c>
      <c r="I27" s="24" t="s">
        <v>1136</v>
      </c>
      <c r="J27" s="24" t="s">
        <v>1137</v>
      </c>
      <c r="K27" s="14"/>
      <c r="L27" s="14"/>
    </row>
    <row r="28" s="17" customFormat="true" ht="39.55" hidden="false" customHeight="false" outlineLevel="0" collapsed="false">
      <c r="A28" s="24" t="s">
        <v>369</v>
      </c>
      <c r="B28" s="24" t="s">
        <v>49</v>
      </c>
      <c r="C28" s="24" t="s">
        <v>370</v>
      </c>
      <c r="D28" s="24" t="s">
        <v>880</v>
      </c>
      <c r="E28" s="24" t="s">
        <v>115</v>
      </c>
      <c r="F28" s="24" t="s">
        <v>1138</v>
      </c>
      <c r="G28" s="24" t="s">
        <v>1139</v>
      </c>
      <c r="H28" s="24" t="s">
        <v>1140</v>
      </c>
      <c r="I28" s="24" t="s">
        <v>1141</v>
      </c>
      <c r="J28" s="24" t="s">
        <v>1142</v>
      </c>
      <c r="K28" s="14"/>
      <c r="L28" s="14"/>
    </row>
    <row r="29" s="17" customFormat="true" ht="26.85" hidden="false" customHeight="false" outlineLevel="0" collapsed="false">
      <c r="A29" s="24" t="s">
        <v>110</v>
      </c>
      <c r="B29" s="24" t="s">
        <v>49</v>
      </c>
      <c r="C29" s="24" t="s">
        <v>111</v>
      </c>
      <c r="D29" s="24" t="s">
        <v>490</v>
      </c>
      <c r="E29" s="24" t="s">
        <v>67</v>
      </c>
      <c r="F29" s="24" t="s">
        <v>1143</v>
      </c>
      <c r="G29" s="24" t="s">
        <v>1144</v>
      </c>
      <c r="H29" s="24" t="s">
        <v>1145</v>
      </c>
      <c r="I29" s="24" t="s">
        <v>1146</v>
      </c>
      <c r="J29" s="24" t="s">
        <v>1147</v>
      </c>
      <c r="K29" s="14"/>
      <c r="L29" s="14"/>
    </row>
    <row r="30" s="17" customFormat="true" ht="26.85" hidden="false" customHeight="false" outlineLevel="0" collapsed="false">
      <c r="A30" s="24" t="s">
        <v>438</v>
      </c>
      <c r="B30" s="24" t="s">
        <v>70</v>
      </c>
      <c r="C30" s="24" t="s">
        <v>439</v>
      </c>
      <c r="D30" s="24" t="s">
        <v>450</v>
      </c>
      <c r="E30" s="24" t="s">
        <v>51</v>
      </c>
      <c r="F30" s="24" t="s">
        <v>1148</v>
      </c>
      <c r="G30" s="24" t="s">
        <v>1149</v>
      </c>
      <c r="H30" s="24" t="s">
        <v>1150</v>
      </c>
      <c r="I30" s="24" t="s">
        <v>1146</v>
      </c>
      <c r="J30" s="24" t="s">
        <v>1151</v>
      </c>
      <c r="K30" s="14"/>
      <c r="L30" s="14"/>
    </row>
    <row r="31" s="17" customFormat="true" ht="26.85" hidden="false" customHeight="false" outlineLevel="0" collapsed="false">
      <c r="A31" s="24" t="s">
        <v>172</v>
      </c>
      <c r="B31" s="24" t="s">
        <v>49</v>
      </c>
      <c r="C31" s="24" t="s">
        <v>173</v>
      </c>
      <c r="D31" s="24" t="s">
        <v>490</v>
      </c>
      <c r="E31" s="24" t="s">
        <v>115</v>
      </c>
      <c r="F31" s="24" t="s">
        <v>1152</v>
      </c>
      <c r="G31" s="24" t="s">
        <v>1153</v>
      </c>
      <c r="H31" s="24" t="s">
        <v>1154</v>
      </c>
      <c r="I31" s="24" t="s">
        <v>1155</v>
      </c>
      <c r="J31" s="24" t="s">
        <v>1156</v>
      </c>
      <c r="K31" s="14"/>
      <c r="L31" s="14"/>
    </row>
    <row r="32" s="17" customFormat="true" ht="52.2" hidden="false" customHeight="false" outlineLevel="0" collapsed="false">
      <c r="A32" s="24" t="s">
        <v>272</v>
      </c>
      <c r="B32" s="24" t="s">
        <v>49</v>
      </c>
      <c r="C32" s="24" t="s">
        <v>273</v>
      </c>
      <c r="D32" s="24" t="s">
        <v>589</v>
      </c>
      <c r="E32" s="24" t="s">
        <v>115</v>
      </c>
      <c r="F32" s="24" t="s">
        <v>1157</v>
      </c>
      <c r="G32" s="24" t="s">
        <v>1158</v>
      </c>
      <c r="H32" s="24" t="s">
        <v>1159</v>
      </c>
      <c r="I32" s="24" t="s">
        <v>1160</v>
      </c>
      <c r="J32" s="24" t="s">
        <v>1161</v>
      </c>
      <c r="K32" s="14"/>
      <c r="L32" s="14"/>
    </row>
    <row r="33" s="17" customFormat="true" ht="26.85" hidden="false" customHeight="false" outlineLevel="0" collapsed="false">
      <c r="A33" s="24" t="s">
        <v>410</v>
      </c>
      <c r="B33" s="24" t="s">
        <v>49</v>
      </c>
      <c r="C33" s="24" t="s">
        <v>411</v>
      </c>
      <c r="D33" s="24" t="s">
        <v>690</v>
      </c>
      <c r="E33" s="24" t="s">
        <v>67</v>
      </c>
      <c r="F33" s="24" t="s">
        <v>1162</v>
      </c>
      <c r="G33" s="24" t="s">
        <v>1163</v>
      </c>
      <c r="H33" s="24" t="s">
        <v>1164</v>
      </c>
      <c r="I33" s="24" t="s">
        <v>1165</v>
      </c>
      <c r="J33" s="24" t="s">
        <v>1166</v>
      </c>
      <c r="K33" s="14"/>
      <c r="L33" s="14"/>
    </row>
    <row r="34" s="17" customFormat="true" ht="52.2" hidden="false" customHeight="false" outlineLevel="0" collapsed="false">
      <c r="A34" s="24" t="s">
        <v>400</v>
      </c>
      <c r="B34" s="24" t="s">
        <v>74</v>
      </c>
      <c r="C34" s="24" t="s">
        <v>401</v>
      </c>
      <c r="D34" s="24" t="s">
        <v>924</v>
      </c>
      <c r="E34" s="24" t="s">
        <v>79</v>
      </c>
      <c r="F34" s="24" t="s">
        <v>1167</v>
      </c>
      <c r="G34" s="24" t="s">
        <v>1168</v>
      </c>
      <c r="H34" s="24" t="s">
        <v>1169</v>
      </c>
      <c r="I34" s="24" t="s">
        <v>1170</v>
      </c>
      <c r="J34" s="24" t="s">
        <v>1171</v>
      </c>
      <c r="K34" s="14"/>
      <c r="L34" s="14"/>
    </row>
    <row r="35" s="17" customFormat="true" ht="39.55" hidden="false" customHeight="false" outlineLevel="0" collapsed="false">
      <c r="A35" s="24" t="s">
        <v>98</v>
      </c>
      <c r="B35" s="24" t="s">
        <v>49</v>
      </c>
      <c r="C35" s="24" t="s">
        <v>99</v>
      </c>
      <c r="D35" s="24" t="s">
        <v>450</v>
      </c>
      <c r="E35" s="24" t="s">
        <v>51</v>
      </c>
      <c r="F35" s="24" t="s">
        <v>1172</v>
      </c>
      <c r="G35" s="24" t="s">
        <v>1173</v>
      </c>
      <c r="H35" s="24" t="s">
        <v>1174</v>
      </c>
      <c r="I35" s="24" t="s">
        <v>1175</v>
      </c>
      <c r="J35" s="24" t="s">
        <v>1176</v>
      </c>
      <c r="K35" s="14"/>
      <c r="L35" s="14"/>
    </row>
    <row r="36" s="17" customFormat="true" ht="15" hidden="false" customHeight="false" outlineLevel="0" collapsed="false">
      <c r="A36" s="24" t="s">
        <v>69</v>
      </c>
      <c r="B36" s="24" t="s">
        <v>70</v>
      </c>
      <c r="C36" s="24" t="s">
        <v>71</v>
      </c>
      <c r="D36" s="24" t="s">
        <v>457</v>
      </c>
      <c r="E36" s="24" t="s">
        <v>67</v>
      </c>
      <c r="F36" s="24" t="s">
        <v>1177</v>
      </c>
      <c r="G36" s="24" t="s">
        <v>1178</v>
      </c>
      <c r="H36" s="24" t="s">
        <v>1179</v>
      </c>
      <c r="I36" s="24" t="s">
        <v>1180</v>
      </c>
      <c r="J36" s="24" t="s">
        <v>1181</v>
      </c>
      <c r="K36" s="14"/>
      <c r="L36" s="14"/>
    </row>
    <row r="37" s="17" customFormat="true" ht="64.9" hidden="false" customHeight="false" outlineLevel="0" collapsed="false">
      <c r="A37" s="24" t="s">
        <v>181</v>
      </c>
      <c r="B37" s="24" t="s">
        <v>49</v>
      </c>
      <c r="C37" s="24" t="s">
        <v>182</v>
      </c>
      <c r="D37" s="24" t="s">
        <v>748</v>
      </c>
      <c r="E37" s="24" t="s">
        <v>51</v>
      </c>
      <c r="F37" s="24" t="s">
        <v>1182</v>
      </c>
      <c r="G37" s="24" t="s">
        <v>1183</v>
      </c>
      <c r="H37" s="24" t="s">
        <v>1184</v>
      </c>
      <c r="I37" s="24" t="s">
        <v>1180</v>
      </c>
      <c r="J37" s="24" t="s">
        <v>1185</v>
      </c>
      <c r="K37" s="14"/>
      <c r="L37" s="14"/>
    </row>
    <row r="38" s="17" customFormat="true" ht="52.2" hidden="false" customHeight="false" outlineLevel="0" collapsed="false">
      <c r="A38" s="24" t="s">
        <v>175</v>
      </c>
      <c r="B38" s="24" t="s">
        <v>49</v>
      </c>
      <c r="C38" s="24" t="s">
        <v>176</v>
      </c>
      <c r="D38" s="24" t="s">
        <v>738</v>
      </c>
      <c r="E38" s="24" t="s">
        <v>51</v>
      </c>
      <c r="F38" s="24" t="s">
        <v>1186</v>
      </c>
      <c r="G38" s="24" t="s">
        <v>1187</v>
      </c>
      <c r="H38" s="24" t="s">
        <v>1188</v>
      </c>
      <c r="I38" s="24" t="s">
        <v>1180</v>
      </c>
      <c r="J38" s="24" t="s">
        <v>1189</v>
      </c>
      <c r="K38" s="14"/>
      <c r="L38" s="14"/>
    </row>
    <row r="39" s="17" customFormat="true" ht="26.85" hidden="false" customHeight="false" outlineLevel="0" collapsed="false">
      <c r="A39" s="24" t="s">
        <v>136</v>
      </c>
      <c r="B39" s="24" t="s">
        <v>49</v>
      </c>
      <c r="C39" s="24" t="s">
        <v>137</v>
      </c>
      <c r="D39" s="24" t="s">
        <v>454</v>
      </c>
      <c r="E39" s="24" t="s">
        <v>51</v>
      </c>
      <c r="F39" s="24" t="s">
        <v>1190</v>
      </c>
      <c r="G39" s="24" t="s">
        <v>1191</v>
      </c>
      <c r="H39" s="24" t="s">
        <v>1192</v>
      </c>
      <c r="I39" s="24" t="s">
        <v>1180</v>
      </c>
      <c r="J39" s="24" t="s">
        <v>1193</v>
      </c>
      <c r="K39" s="14"/>
      <c r="L39" s="14"/>
    </row>
    <row r="40" s="17" customFormat="true" ht="39.55" hidden="false" customHeight="false" outlineLevel="0" collapsed="false">
      <c r="A40" s="24" t="s">
        <v>145</v>
      </c>
      <c r="B40" s="24" t="s">
        <v>74</v>
      </c>
      <c r="C40" s="24" t="s">
        <v>146</v>
      </c>
      <c r="D40" s="24" t="s">
        <v>671</v>
      </c>
      <c r="E40" s="24" t="s">
        <v>51</v>
      </c>
      <c r="F40" s="24" t="s">
        <v>1194</v>
      </c>
      <c r="G40" s="24" t="s">
        <v>1195</v>
      </c>
      <c r="H40" s="24" t="s">
        <v>1196</v>
      </c>
      <c r="I40" s="24" t="s">
        <v>1197</v>
      </c>
      <c r="J40" s="24" t="s">
        <v>1198</v>
      </c>
      <c r="K40" s="14"/>
      <c r="L40" s="14"/>
    </row>
    <row r="41" s="17" customFormat="true" ht="26.85" hidden="false" customHeight="false" outlineLevel="0" collapsed="false">
      <c r="A41" s="24" t="s">
        <v>378</v>
      </c>
      <c r="B41" s="24" t="s">
        <v>74</v>
      </c>
      <c r="C41" s="24" t="s">
        <v>379</v>
      </c>
      <c r="D41" s="24" t="s">
        <v>905</v>
      </c>
      <c r="E41" s="24" t="s">
        <v>79</v>
      </c>
      <c r="F41" s="24" t="s">
        <v>1199</v>
      </c>
      <c r="G41" s="24" t="s">
        <v>1200</v>
      </c>
      <c r="H41" s="24" t="s">
        <v>1201</v>
      </c>
      <c r="I41" s="24" t="s">
        <v>1202</v>
      </c>
      <c r="J41" s="24" t="s">
        <v>1203</v>
      </c>
      <c r="K41" s="14"/>
      <c r="L41" s="14"/>
    </row>
    <row r="42" s="17" customFormat="true" ht="26.85" hidden="false" customHeight="false" outlineLevel="0" collapsed="false">
      <c r="A42" s="24" t="s">
        <v>169</v>
      </c>
      <c r="B42" s="24" t="s">
        <v>49</v>
      </c>
      <c r="C42" s="24" t="s">
        <v>170</v>
      </c>
      <c r="D42" s="24" t="s">
        <v>490</v>
      </c>
      <c r="E42" s="24" t="s">
        <v>67</v>
      </c>
      <c r="F42" s="24" t="s">
        <v>1133</v>
      </c>
      <c r="G42" s="24" t="s">
        <v>1204</v>
      </c>
      <c r="H42" s="24" t="s">
        <v>1205</v>
      </c>
      <c r="I42" s="24" t="s">
        <v>1206</v>
      </c>
      <c r="J42" s="24" t="s">
        <v>1207</v>
      </c>
      <c r="K42" s="14"/>
      <c r="L42" s="14"/>
    </row>
    <row r="43" s="17" customFormat="true" ht="64.9" hidden="false" customHeight="false" outlineLevel="0" collapsed="false">
      <c r="A43" s="24" t="s">
        <v>433</v>
      </c>
      <c r="B43" s="24" t="s">
        <v>49</v>
      </c>
      <c r="C43" s="24" t="s">
        <v>434</v>
      </c>
      <c r="D43" s="24" t="s">
        <v>450</v>
      </c>
      <c r="E43" s="24" t="s">
        <v>67</v>
      </c>
      <c r="F43" s="24" t="s">
        <v>1108</v>
      </c>
      <c r="G43" s="24" t="s">
        <v>1208</v>
      </c>
      <c r="H43" s="24" t="s">
        <v>1209</v>
      </c>
      <c r="I43" s="24" t="s">
        <v>1210</v>
      </c>
      <c r="J43" s="24" t="s">
        <v>1211</v>
      </c>
      <c r="K43" s="14"/>
      <c r="L43" s="14"/>
    </row>
    <row r="44" s="17" customFormat="true" ht="64.9" hidden="false" customHeight="false" outlineLevel="0" collapsed="false">
      <c r="A44" s="24" t="s">
        <v>240</v>
      </c>
      <c r="B44" s="24" t="s">
        <v>49</v>
      </c>
      <c r="C44" s="24" t="s">
        <v>241</v>
      </c>
      <c r="D44" s="24" t="s">
        <v>631</v>
      </c>
      <c r="E44" s="24" t="s">
        <v>51</v>
      </c>
      <c r="F44" s="24" t="s">
        <v>1212</v>
      </c>
      <c r="G44" s="24" t="s">
        <v>1213</v>
      </c>
      <c r="H44" s="24" t="s">
        <v>1214</v>
      </c>
      <c r="I44" s="24" t="s">
        <v>1215</v>
      </c>
      <c r="J44" s="24" t="s">
        <v>1216</v>
      </c>
      <c r="K44" s="14"/>
      <c r="L44" s="14"/>
    </row>
    <row r="45" s="17" customFormat="true" ht="26.85" hidden="false" customHeight="false" outlineLevel="0" collapsed="false">
      <c r="A45" s="24" t="s">
        <v>416</v>
      </c>
      <c r="B45" s="24" t="s">
        <v>74</v>
      </c>
      <c r="C45" s="24" t="s">
        <v>417</v>
      </c>
      <c r="D45" s="24" t="s">
        <v>945</v>
      </c>
      <c r="E45" s="24" t="s">
        <v>67</v>
      </c>
      <c r="F45" s="24" t="s">
        <v>1217</v>
      </c>
      <c r="G45" s="24" t="s">
        <v>1218</v>
      </c>
      <c r="H45" s="24" t="s">
        <v>1219</v>
      </c>
      <c r="I45" s="24" t="s">
        <v>1220</v>
      </c>
      <c r="J45" s="24" t="s">
        <v>1221</v>
      </c>
      <c r="K45" s="14"/>
      <c r="L45" s="14"/>
    </row>
    <row r="46" s="17" customFormat="true" ht="39.55" hidden="false" customHeight="false" outlineLevel="0" collapsed="false">
      <c r="A46" s="24" t="s">
        <v>372</v>
      </c>
      <c r="B46" s="24" t="s">
        <v>49</v>
      </c>
      <c r="C46" s="24" t="s">
        <v>373</v>
      </c>
      <c r="D46" s="24" t="s">
        <v>880</v>
      </c>
      <c r="E46" s="24" t="s">
        <v>79</v>
      </c>
      <c r="F46" s="24" t="s">
        <v>1199</v>
      </c>
      <c r="G46" s="24" t="s">
        <v>1222</v>
      </c>
      <c r="H46" s="24" t="s">
        <v>1223</v>
      </c>
      <c r="I46" s="24" t="s">
        <v>1224</v>
      </c>
      <c r="J46" s="24" t="s">
        <v>1225</v>
      </c>
      <c r="K46" s="14"/>
      <c r="L46" s="14"/>
    </row>
    <row r="47" s="17" customFormat="true" ht="52.2" hidden="false" customHeight="false" outlineLevel="0" collapsed="false">
      <c r="A47" s="24" t="s">
        <v>84</v>
      </c>
      <c r="B47" s="24" t="s">
        <v>49</v>
      </c>
      <c r="C47" s="24" t="s">
        <v>85</v>
      </c>
      <c r="D47" s="24" t="s">
        <v>525</v>
      </c>
      <c r="E47" s="24" t="s">
        <v>67</v>
      </c>
      <c r="F47" s="24" t="s">
        <v>1226</v>
      </c>
      <c r="G47" s="24" t="s">
        <v>1227</v>
      </c>
      <c r="H47" s="24" t="s">
        <v>1228</v>
      </c>
      <c r="I47" s="24" t="s">
        <v>1229</v>
      </c>
      <c r="J47" s="24" t="s">
        <v>1230</v>
      </c>
      <c r="K47" s="14"/>
      <c r="L47" s="14"/>
    </row>
    <row r="48" s="17" customFormat="true" ht="39.55" hidden="false" customHeight="false" outlineLevel="0" collapsed="false">
      <c r="A48" s="24" t="s">
        <v>244</v>
      </c>
      <c r="B48" s="24" t="s">
        <v>49</v>
      </c>
      <c r="C48" s="24" t="s">
        <v>245</v>
      </c>
      <c r="D48" s="24" t="s">
        <v>490</v>
      </c>
      <c r="E48" s="24" t="s">
        <v>67</v>
      </c>
      <c r="F48" s="24" t="s">
        <v>1063</v>
      </c>
      <c r="G48" s="24" t="s">
        <v>1231</v>
      </c>
      <c r="H48" s="24" t="s">
        <v>1232</v>
      </c>
      <c r="I48" s="24" t="s">
        <v>1233</v>
      </c>
      <c r="J48" s="24" t="s">
        <v>1234</v>
      </c>
      <c r="K48" s="14"/>
      <c r="L48" s="14"/>
    </row>
    <row r="49" s="17" customFormat="true" ht="26.85" hidden="false" customHeight="false" outlineLevel="0" collapsed="false">
      <c r="A49" s="24" t="s">
        <v>214</v>
      </c>
      <c r="B49" s="24" t="s">
        <v>49</v>
      </c>
      <c r="C49" s="24" t="s">
        <v>215</v>
      </c>
      <c r="D49" s="24" t="s">
        <v>490</v>
      </c>
      <c r="E49" s="24" t="s">
        <v>158</v>
      </c>
      <c r="F49" s="24" t="s">
        <v>1235</v>
      </c>
      <c r="G49" s="24" t="s">
        <v>1236</v>
      </c>
      <c r="H49" s="24" t="s">
        <v>1237</v>
      </c>
      <c r="I49" s="24" t="s">
        <v>1238</v>
      </c>
      <c r="J49" s="24" t="s">
        <v>1239</v>
      </c>
      <c r="K49" s="14"/>
      <c r="L49" s="14"/>
    </row>
    <row r="50" s="17" customFormat="true" ht="39.55" hidden="false" customHeight="false" outlineLevel="0" collapsed="false">
      <c r="A50" s="24" t="s">
        <v>386</v>
      </c>
      <c r="B50" s="24" t="s">
        <v>74</v>
      </c>
      <c r="C50" s="24" t="s">
        <v>387</v>
      </c>
      <c r="D50" s="24" t="s">
        <v>912</v>
      </c>
      <c r="E50" s="24" t="s">
        <v>115</v>
      </c>
      <c r="F50" s="24" t="s">
        <v>1240</v>
      </c>
      <c r="G50" s="24" t="s">
        <v>1241</v>
      </c>
      <c r="H50" s="24" t="s">
        <v>1242</v>
      </c>
      <c r="I50" s="24" t="s">
        <v>1238</v>
      </c>
      <c r="J50" s="24" t="s">
        <v>1243</v>
      </c>
      <c r="K50" s="14"/>
      <c r="L50" s="14"/>
    </row>
    <row r="51" s="17" customFormat="true" ht="26.85" hidden="false" customHeight="false" outlineLevel="0" collapsed="false">
      <c r="A51" s="24" t="s">
        <v>413</v>
      </c>
      <c r="B51" s="24" t="s">
        <v>49</v>
      </c>
      <c r="C51" s="24" t="s">
        <v>414</v>
      </c>
      <c r="D51" s="24" t="s">
        <v>450</v>
      </c>
      <c r="E51" s="24" t="s">
        <v>67</v>
      </c>
      <c r="F51" s="24" t="s">
        <v>1244</v>
      </c>
      <c r="G51" s="24" t="s">
        <v>1245</v>
      </c>
      <c r="H51" s="24" t="s">
        <v>1246</v>
      </c>
      <c r="I51" s="24" t="s">
        <v>1247</v>
      </c>
      <c r="J51" s="24" t="s">
        <v>1248</v>
      </c>
      <c r="K51" s="14"/>
      <c r="L51" s="14"/>
    </row>
    <row r="52" s="17" customFormat="true" ht="52.2" hidden="false" customHeight="false" outlineLevel="0" collapsed="false">
      <c r="A52" s="24" t="s">
        <v>163</v>
      </c>
      <c r="B52" s="24" t="s">
        <v>49</v>
      </c>
      <c r="C52" s="24" t="s">
        <v>164</v>
      </c>
      <c r="D52" s="24" t="s">
        <v>490</v>
      </c>
      <c r="E52" s="24" t="s">
        <v>51</v>
      </c>
      <c r="F52" s="24" t="s">
        <v>1249</v>
      </c>
      <c r="G52" s="24" t="s">
        <v>1250</v>
      </c>
      <c r="H52" s="24" t="s">
        <v>1251</v>
      </c>
      <c r="I52" s="24" t="s">
        <v>1247</v>
      </c>
      <c r="J52" s="24" t="s">
        <v>1252</v>
      </c>
      <c r="K52" s="14"/>
      <c r="L52" s="14"/>
    </row>
    <row r="53" s="17" customFormat="true" ht="26.85" hidden="false" customHeight="false" outlineLevel="0" collapsed="false">
      <c r="A53" s="24" t="s">
        <v>441</v>
      </c>
      <c r="B53" s="24" t="s">
        <v>70</v>
      </c>
      <c r="C53" s="24" t="s">
        <v>442</v>
      </c>
      <c r="D53" s="24" t="s">
        <v>450</v>
      </c>
      <c r="E53" s="24" t="s">
        <v>51</v>
      </c>
      <c r="F53" s="24" t="s">
        <v>1148</v>
      </c>
      <c r="G53" s="24" t="s">
        <v>1253</v>
      </c>
      <c r="H53" s="24" t="s">
        <v>1254</v>
      </c>
      <c r="I53" s="24" t="s">
        <v>1255</v>
      </c>
      <c r="J53" s="24" t="s">
        <v>1256</v>
      </c>
      <c r="K53" s="14"/>
      <c r="L53" s="14"/>
    </row>
    <row r="54" s="17" customFormat="true" ht="39.55" hidden="false" customHeight="false" outlineLevel="0" collapsed="false">
      <c r="A54" s="24" t="s">
        <v>310</v>
      </c>
      <c r="B54" s="24" t="s">
        <v>49</v>
      </c>
      <c r="C54" s="24" t="s">
        <v>311</v>
      </c>
      <c r="D54" s="24" t="s">
        <v>490</v>
      </c>
      <c r="E54" s="24" t="s">
        <v>67</v>
      </c>
      <c r="F54" s="24" t="s">
        <v>1257</v>
      </c>
      <c r="G54" s="24" t="s">
        <v>1258</v>
      </c>
      <c r="H54" s="24" t="s">
        <v>1259</v>
      </c>
      <c r="I54" s="24" t="s">
        <v>1260</v>
      </c>
      <c r="J54" s="24" t="s">
        <v>1261</v>
      </c>
      <c r="K54" s="14"/>
      <c r="L54" s="14"/>
    </row>
    <row r="55" s="17" customFormat="true" ht="26.85" hidden="false" customHeight="false" outlineLevel="0" collapsed="false">
      <c r="A55" s="24" t="s">
        <v>427</v>
      </c>
      <c r="B55" s="24" t="s">
        <v>49</v>
      </c>
      <c r="C55" s="24" t="s">
        <v>428</v>
      </c>
      <c r="D55" s="24" t="s">
        <v>450</v>
      </c>
      <c r="E55" s="24" t="s">
        <v>51</v>
      </c>
      <c r="F55" s="24" t="s">
        <v>1148</v>
      </c>
      <c r="G55" s="24" t="s">
        <v>1262</v>
      </c>
      <c r="H55" s="24" t="s">
        <v>1263</v>
      </c>
      <c r="I55" s="24" t="s">
        <v>1260</v>
      </c>
      <c r="J55" s="24" t="s">
        <v>1264</v>
      </c>
      <c r="K55" s="14"/>
      <c r="L55" s="14"/>
    </row>
    <row r="56" s="17" customFormat="true" ht="26.85" hidden="false" customHeight="false" outlineLevel="0" collapsed="false">
      <c r="A56" s="24" t="s">
        <v>184</v>
      </c>
      <c r="B56" s="24" t="s">
        <v>49</v>
      </c>
      <c r="C56" s="24" t="s">
        <v>185</v>
      </c>
      <c r="D56" s="24" t="s">
        <v>454</v>
      </c>
      <c r="E56" s="24" t="s">
        <v>51</v>
      </c>
      <c r="F56" s="24" t="s">
        <v>1265</v>
      </c>
      <c r="G56" s="24" t="s">
        <v>1266</v>
      </c>
      <c r="H56" s="24" t="s">
        <v>1267</v>
      </c>
      <c r="I56" s="24" t="s">
        <v>1268</v>
      </c>
      <c r="J56" s="24" t="s">
        <v>1269</v>
      </c>
      <c r="K56" s="14"/>
      <c r="L56" s="14"/>
    </row>
    <row r="57" s="17" customFormat="true" ht="26.85" hidden="false" customHeight="false" outlineLevel="0" collapsed="false">
      <c r="A57" s="24" t="s">
        <v>235</v>
      </c>
      <c r="B57" s="24" t="s">
        <v>70</v>
      </c>
      <c r="C57" s="24" t="s">
        <v>236</v>
      </c>
      <c r="D57" s="24" t="s">
        <v>490</v>
      </c>
      <c r="E57" s="24" t="s">
        <v>51</v>
      </c>
      <c r="F57" s="24" t="s">
        <v>1270</v>
      </c>
      <c r="G57" s="24" t="s">
        <v>1271</v>
      </c>
      <c r="H57" s="24" t="s">
        <v>1272</v>
      </c>
      <c r="I57" s="24" t="s">
        <v>1273</v>
      </c>
      <c r="J57" s="24" t="s">
        <v>1274</v>
      </c>
      <c r="K57" s="14"/>
      <c r="L57" s="14"/>
    </row>
    <row r="58" s="17" customFormat="true" ht="39.55" hidden="false" customHeight="false" outlineLevel="0" collapsed="false">
      <c r="A58" s="24" t="s">
        <v>221</v>
      </c>
      <c r="B58" s="24" t="s">
        <v>49</v>
      </c>
      <c r="C58" s="24" t="s">
        <v>222</v>
      </c>
      <c r="D58" s="24" t="s">
        <v>490</v>
      </c>
      <c r="E58" s="24" t="s">
        <v>158</v>
      </c>
      <c r="F58" s="24" t="s">
        <v>1275</v>
      </c>
      <c r="G58" s="24" t="s">
        <v>1276</v>
      </c>
      <c r="H58" s="24" t="s">
        <v>1277</v>
      </c>
      <c r="I58" s="24" t="s">
        <v>1278</v>
      </c>
      <c r="J58" s="24" t="s">
        <v>1279</v>
      </c>
      <c r="K58" s="14"/>
      <c r="L58" s="14"/>
    </row>
    <row r="59" s="17" customFormat="true" ht="26.85" hidden="false" customHeight="false" outlineLevel="0" collapsed="false">
      <c r="A59" s="24" t="s">
        <v>397</v>
      </c>
      <c r="B59" s="24" t="s">
        <v>74</v>
      </c>
      <c r="C59" s="24" t="s">
        <v>398</v>
      </c>
      <c r="D59" s="24" t="s">
        <v>919</v>
      </c>
      <c r="E59" s="24" t="s">
        <v>79</v>
      </c>
      <c r="F59" s="24" t="s">
        <v>1280</v>
      </c>
      <c r="G59" s="24" t="s">
        <v>1281</v>
      </c>
      <c r="H59" s="24" t="s">
        <v>1282</v>
      </c>
      <c r="I59" s="24" t="s">
        <v>1278</v>
      </c>
      <c r="J59" s="24" t="s">
        <v>1283</v>
      </c>
      <c r="K59" s="14"/>
      <c r="L59" s="14"/>
    </row>
    <row r="60" s="17" customFormat="true" ht="52.2" hidden="false" customHeight="false" outlineLevel="0" collapsed="false">
      <c r="A60" s="24" t="s">
        <v>107</v>
      </c>
      <c r="B60" s="24" t="s">
        <v>49</v>
      </c>
      <c r="C60" s="24" t="s">
        <v>108</v>
      </c>
      <c r="D60" s="24" t="s">
        <v>490</v>
      </c>
      <c r="E60" s="24" t="s">
        <v>51</v>
      </c>
      <c r="F60" s="24" t="s">
        <v>1284</v>
      </c>
      <c r="G60" s="24" t="s">
        <v>1285</v>
      </c>
      <c r="H60" s="24" t="s">
        <v>1286</v>
      </c>
      <c r="I60" s="24" t="s">
        <v>1278</v>
      </c>
      <c r="J60" s="24" t="s">
        <v>1287</v>
      </c>
      <c r="K60" s="14"/>
      <c r="L60" s="14"/>
    </row>
    <row r="61" s="17" customFormat="true" ht="52.2" hidden="false" customHeight="false" outlineLevel="0" collapsed="false">
      <c r="A61" s="24" t="s">
        <v>275</v>
      </c>
      <c r="B61" s="24" t="s">
        <v>70</v>
      </c>
      <c r="C61" s="24" t="s">
        <v>276</v>
      </c>
      <c r="D61" s="24" t="s">
        <v>589</v>
      </c>
      <c r="E61" s="24" t="s">
        <v>115</v>
      </c>
      <c r="F61" s="24" t="s">
        <v>1288</v>
      </c>
      <c r="G61" s="24" t="s">
        <v>1289</v>
      </c>
      <c r="H61" s="24" t="s">
        <v>1290</v>
      </c>
      <c r="I61" s="24" t="s">
        <v>1278</v>
      </c>
      <c r="J61" s="24" t="s">
        <v>1291</v>
      </c>
      <c r="K61" s="14"/>
      <c r="L61" s="14"/>
    </row>
    <row r="62" s="17" customFormat="true" ht="39.55" hidden="false" customHeight="false" outlineLevel="0" collapsed="false">
      <c r="A62" s="24" t="s">
        <v>60</v>
      </c>
      <c r="B62" s="24" t="s">
        <v>49</v>
      </c>
      <c r="C62" s="24" t="s">
        <v>61</v>
      </c>
      <c r="D62" s="24" t="s">
        <v>499</v>
      </c>
      <c r="E62" s="24" t="s">
        <v>58</v>
      </c>
      <c r="F62" s="24" t="s">
        <v>1093</v>
      </c>
      <c r="G62" s="24" t="s">
        <v>1292</v>
      </c>
      <c r="H62" s="24" t="s">
        <v>1293</v>
      </c>
      <c r="I62" s="24" t="s">
        <v>1294</v>
      </c>
      <c r="J62" s="24" t="s">
        <v>1295</v>
      </c>
      <c r="K62" s="14"/>
      <c r="L62" s="14"/>
    </row>
    <row r="63" s="17" customFormat="true" ht="26.85" hidden="false" customHeight="false" outlineLevel="0" collapsed="false">
      <c r="A63" s="24" t="s">
        <v>190</v>
      </c>
      <c r="B63" s="24" t="s">
        <v>49</v>
      </c>
      <c r="C63" s="24" t="s">
        <v>191</v>
      </c>
      <c r="D63" s="24" t="s">
        <v>454</v>
      </c>
      <c r="E63" s="24" t="s">
        <v>51</v>
      </c>
      <c r="F63" s="24" t="s">
        <v>1265</v>
      </c>
      <c r="G63" s="24" t="s">
        <v>1296</v>
      </c>
      <c r="H63" s="24" t="s">
        <v>1297</v>
      </c>
      <c r="I63" s="24" t="s">
        <v>1294</v>
      </c>
      <c r="J63" s="24" t="s">
        <v>1298</v>
      </c>
      <c r="K63" s="14"/>
      <c r="L63" s="14"/>
    </row>
    <row r="64" s="17" customFormat="true" ht="26.85" hidden="false" customHeight="false" outlineLevel="0" collapsed="false">
      <c r="A64" s="24" t="s">
        <v>150</v>
      </c>
      <c r="B64" s="24" t="s">
        <v>49</v>
      </c>
      <c r="C64" s="24" t="s">
        <v>151</v>
      </c>
      <c r="D64" s="24" t="s">
        <v>690</v>
      </c>
      <c r="E64" s="24" t="s">
        <v>67</v>
      </c>
      <c r="F64" s="24" t="s">
        <v>1299</v>
      </c>
      <c r="G64" s="24" t="s">
        <v>1300</v>
      </c>
      <c r="H64" s="24" t="s">
        <v>1301</v>
      </c>
      <c r="I64" s="24" t="s">
        <v>1294</v>
      </c>
      <c r="J64" s="24" t="s">
        <v>1302</v>
      </c>
      <c r="K64" s="14"/>
      <c r="L64" s="14"/>
    </row>
    <row r="65" s="17" customFormat="true" ht="39.55" hidden="false" customHeight="false" outlineLevel="0" collapsed="false">
      <c r="A65" s="24" t="s">
        <v>224</v>
      </c>
      <c r="B65" s="24" t="s">
        <v>49</v>
      </c>
      <c r="C65" s="24" t="s">
        <v>225</v>
      </c>
      <c r="D65" s="24" t="s">
        <v>490</v>
      </c>
      <c r="E65" s="24" t="s">
        <v>51</v>
      </c>
      <c r="F65" s="24" t="s">
        <v>1303</v>
      </c>
      <c r="G65" s="24" t="s">
        <v>1304</v>
      </c>
      <c r="H65" s="24" t="s">
        <v>1305</v>
      </c>
      <c r="I65" s="24" t="s">
        <v>1306</v>
      </c>
      <c r="J65" s="24" t="s">
        <v>1307</v>
      </c>
      <c r="K65" s="14"/>
      <c r="L65" s="14"/>
    </row>
    <row r="66" s="17" customFormat="true" ht="52.2" hidden="false" customHeight="false" outlineLevel="0" collapsed="false">
      <c r="A66" s="24" t="s">
        <v>131</v>
      </c>
      <c r="B66" s="24" t="s">
        <v>49</v>
      </c>
      <c r="C66" s="24" t="s">
        <v>132</v>
      </c>
      <c r="D66" s="24" t="s">
        <v>454</v>
      </c>
      <c r="E66" s="24" t="s">
        <v>51</v>
      </c>
      <c r="F66" s="24" t="s">
        <v>1308</v>
      </c>
      <c r="G66" s="24" t="s">
        <v>1309</v>
      </c>
      <c r="H66" s="24" t="s">
        <v>1310</v>
      </c>
      <c r="I66" s="24" t="s">
        <v>1311</v>
      </c>
      <c r="J66" s="24" t="s">
        <v>1312</v>
      </c>
      <c r="K66" s="14"/>
      <c r="L66" s="14"/>
    </row>
    <row r="67" s="17" customFormat="true" ht="26.85" hidden="false" customHeight="false" outlineLevel="0" collapsed="false">
      <c r="A67" s="24" t="s">
        <v>77</v>
      </c>
      <c r="B67" s="24" t="s">
        <v>74</v>
      </c>
      <c r="C67" s="24" t="s">
        <v>78</v>
      </c>
      <c r="D67" s="24" t="s">
        <v>518</v>
      </c>
      <c r="E67" s="24" t="s">
        <v>79</v>
      </c>
      <c r="F67" s="24" t="s">
        <v>1313</v>
      </c>
      <c r="G67" s="24" t="s">
        <v>1314</v>
      </c>
      <c r="H67" s="24" t="s">
        <v>1315</v>
      </c>
      <c r="I67" s="24" t="s">
        <v>1311</v>
      </c>
      <c r="J67" s="24" t="s">
        <v>1316</v>
      </c>
      <c r="K67" s="14"/>
      <c r="L67" s="14"/>
    </row>
    <row r="68" s="17" customFormat="true" ht="39.55" hidden="false" customHeight="false" outlineLevel="0" collapsed="false">
      <c r="A68" s="24" t="s">
        <v>199</v>
      </c>
      <c r="B68" s="24" t="s">
        <v>74</v>
      </c>
      <c r="C68" s="24" t="s">
        <v>200</v>
      </c>
      <c r="D68" s="24" t="s">
        <v>759</v>
      </c>
      <c r="E68" s="24" t="s">
        <v>197</v>
      </c>
      <c r="F68" s="24" t="s">
        <v>1054</v>
      </c>
      <c r="G68" s="24" t="s">
        <v>1317</v>
      </c>
      <c r="H68" s="24" t="s">
        <v>1317</v>
      </c>
      <c r="I68" s="24" t="s">
        <v>1311</v>
      </c>
      <c r="J68" s="24" t="s">
        <v>1318</v>
      </c>
      <c r="K68" s="14"/>
      <c r="L68" s="14"/>
    </row>
    <row r="69" s="17" customFormat="true" ht="26.85" hidden="false" customHeight="false" outlineLevel="0" collapsed="false">
      <c r="A69" s="24" t="s">
        <v>208</v>
      </c>
      <c r="B69" s="24" t="s">
        <v>49</v>
      </c>
      <c r="C69" s="24" t="s">
        <v>209</v>
      </c>
      <c r="D69" s="24" t="s">
        <v>490</v>
      </c>
      <c r="E69" s="24" t="s">
        <v>158</v>
      </c>
      <c r="F69" s="24" t="s">
        <v>1319</v>
      </c>
      <c r="G69" s="24" t="s">
        <v>1320</v>
      </c>
      <c r="H69" s="24" t="s">
        <v>1321</v>
      </c>
      <c r="I69" s="24" t="s">
        <v>1322</v>
      </c>
      <c r="J69" s="24" t="s">
        <v>1323</v>
      </c>
      <c r="K69" s="14"/>
      <c r="L69" s="14"/>
    </row>
    <row r="70" s="17" customFormat="true" ht="52.2" hidden="false" customHeight="false" outlineLevel="0" collapsed="false">
      <c r="A70" s="24" t="s">
        <v>178</v>
      </c>
      <c r="B70" s="24" t="s">
        <v>49</v>
      </c>
      <c r="C70" s="24" t="s">
        <v>179</v>
      </c>
      <c r="D70" s="24" t="s">
        <v>748</v>
      </c>
      <c r="E70" s="24" t="s">
        <v>51</v>
      </c>
      <c r="F70" s="24" t="s">
        <v>1182</v>
      </c>
      <c r="G70" s="24" t="s">
        <v>1324</v>
      </c>
      <c r="H70" s="24" t="s">
        <v>1325</v>
      </c>
      <c r="I70" s="24" t="s">
        <v>1322</v>
      </c>
      <c r="J70" s="24" t="s">
        <v>1326</v>
      </c>
      <c r="K70" s="14"/>
      <c r="L70" s="14"/>
    </row>
    <row r="71" s="17" customFormat="true" ht="26.85" hidden="false" customHeight="false" outlineLevel="0" collapsed="false">
      <c r="A71" s="24" t="s">
        <v>278</v>
      </c>
      <c r="B71" s="24" t="s">
        <v>49</v>
      </c>
      <c r="C71" s="24" t="s">
        <v>279</v>
      </c>
      <c r="D71" s="24" t="s">
        <v>827</v>
      </c>
      <c r="E71" s="24" t="s">
        <v>115</v>
      </c>
      <c r="F71" s="24" t="s">
        <v>1327</v>
      </c>
      <c r="G71" s="24" t="s">
        <v>1328</v>
      </c>
      <c r="H71" s="24" t="s">
        <v>1329</v>
      </c>
      <c r="I71" s="24" t="s">
        <v>1330</v>
      </c>
      <c r="J71" s="24" t="s">
        <v>1331</v>
      </c>
      <c r="K71" s="14"/>
      <c r="L71" s="14"/>
    </row>
    <row r="72" s="17" customFormat="true" ht="26.85" hidden="false" customHeight="false" outlineLevel="0" collapsed="false">
      <c r="A72" s="24" t="s">
        <v>232</v>
      </c>
      <c r="B72" s="24" t="s">
        <v>49</v>
      </c>
      <c r="C72" s="24" t="s">
        <v>233</v>
      </c>
      <c r="D72" s="24" t="s">
        <v>690</v>
      </c>
      <c r="E72" s="24" t="s">
        <v>67</v>
      </c>
      <c r="F72" s="24" t="s">
        <v>1332</v>
      </c>
      <c r="G72" s="24" t="s">
        <v>1333</v>
      </c>
      <c r="H72" s="24" t="s">
        <v>1334</v>
      </c>
      <c r="I72" s="24" t="s">
        <v>1330</v>
      </c>
      <c r="J72" s="24" t="s">
        <v>1335</v>
      </c>
      <c r="K72" s="14"/>
      <c r="L72" s="14"/>
    </row>
    <row r="73" s="17" customFormat="true" ht="52.2" hidden="false" customHeight="false" outlineLevel="0" collapsed="false">
      <c r="A73" s="24" t="s">
        <v>120</v>
      </c>
      <c r="B73" s="24" t="s">
        <v>74</v>
      </c>
      <c r="C73" s="24" t="s">
        <v>121</v>
      </c>
      <c r="D73" s="24" t="s">
        <v>605</v>
      </c>
      <c r="E73" s="24" t="s">
        <v>79</v>
      </c>
      <c r="F73" s="24" t="s">
        <v>1167</v>
      </c>
      <c r="G73" s="24" t="s">
        <v>1336</v>
      </c>
      <c r="H73" s="24" t="s">
        <v>1337</v>
      </c>
      <c r="I73" s="24" t="s">
        <v>1330</v>
      </c>
      <c r="J73" s="24" t="s">
        <v>1338</v>
      </c>
      <c r="K73" s="14"/>
      <c r="L73" s="14"/>
    </row>
    <row r="74" s="17" customFormat="true" ht="39.55" hidden="false" customHeight="false" outlineLevel="0" collapsed="false">
      <c r="A74" s="24" t="s">
        <v>56</v>
      </c>
      <c r="B74" s="24" t="s">
        <v>49</v>
      </c>
      <c r="C74" s="24" t="s">
        <v>57</v>
      </c>
      <c r="D74" s="24" t="s">
        <v>499</v>
      </c>
      <c r="E74" s="24" t="s">
        <v>58</v>
      </c>
      <c r="F74" s="24" t="s">
        <v>1093</v>
      </c>
      <c r="G74" s="24" t="s">
        <v>1339</v>
      </c>
      <c r="H74" s="24" t="s">
        <v>1340</v>
      </c>
      <c r="I74" s="24" t="s">
        <v>1330</v>
      </c>
      <c r="J74" s="24" t="s">
        <v>1341</v>
      </c>
      <c r="K74" s="14"/>
      <c r="L74" s="14"/>
    </row>
    <row r="75" s="17" customFormat="true" ht="26.85" hidden="false" customHeight="false" outlineLevel="0" collapsed="false">
      <c r="A75" s="24" t="s">
        <v>217</v>
      </c>
      <c r="B75" s="24" t="s">
        <v>49</v>
      </c>
      <c r="C75" s="24" t="s">
        <v>218</v>
      </c>
      <c r="D75" s="24" t="s">
        <v>490</v>
      </c>
      <c r="E75" s="24" t="s">
        <v>158</v>
      </c>
      <c r="F75" s="24" t="s">
        <v>1342</v>
      </c>
      <c r="G75" s="24" t="s">
        <v>1343</v>
      </c>
      <c r="H75" s="24" t="s">
        <v>1344</v>
      </c>
      <c r="I75" s="24" t="s">
        <v>1330</v>
      </c>
      <c r="J75" s="24" t="s">
        <v>1345</v>
      </c>
      <c r="K75" s="14"/>
      <c r="L75" s="14"/>
    </row>
    <row r="76" s="17" customFormat="true" ht="26.85" hidden="false" customHeight="false" outlineLevel="0" collapsed="false">
      <c r="A76" s="24" t="s">
        <v>153</v>
      </c>
      <c r="B76" s="24" t="s">
        <v>49</v>
      </c>
      <c r="C76" s="24" t="s">
        <v>154</v>
      </c>
      <c r="D76" s="24" t="s">
        <v>490</v>
      </c>
      <c r="E76" s="24" t="s">
        <v>51</v>
      </c>
      <c r="F76" s="24" t="s">
        <v>1346</v>
      </c>
      <c r="G76" s="24" t="s">
        <v>1347</v>
      </c>
      <c r="H76" s="24" t="s">
        <v>1348</v>
      </c>
      <c r="I76" s="24" t="s">
        <v>1349</v>
      </c>
      <c r="J76" s="24" t="s">
        <v>1350</v>
      </c>
      <c r="K76" s="14"/>
      <c r="L76" s="14"/>
    </row>
    <row r="77" s="17" customFormat="true" ht="39.55" hidden="false" customHeight="false" outlineLevel="0" collapsed="false">
      <c r="A77" s="24" t="s">
        <v>156</v>
      </c>
      <c r="B77" s="24" t="s">
        <v>49</v>
      </c>
      <c r="C77" s="24" t="s">
        <v>157</v>
      </c>
      <c r="D77" s="24" t="s">
        <v>490</v>
      </c>
      <c r="E77" s="24" t="s">
        <v>158</v>
      </c>
      <c r="F77" s="24" t="s">
        <v>1351</v>
      </c>
      <c r="G77" s="24" t="s">
        <v>1352</v>
      </c>
      <c r="H77" s="24" t="s">
        <v>1353</v>
      </c>
      <c r="I77" s="24" t="s">
        <v>1349</v>
      </c>
      <c r="J77" s="24" t="s">
        <v>1354</v>
      </c>
      <c r="K77" s="14"/>
      <c r="L77" s="14"/>
    </row>
    <row r="78" s="17" customFormat="true" ht="26.85" hidden="false" customHeight="false" outlineLevel="0" collapsed="false">
      <c r="A78" s="24" t="s">
        <v>139</v>
      </c>
      <c r="B78" s="24" t="s">
        <v>49</v>
      </c>
      <c r="C78" s="24" t="s">
        <v>140</v>
      </c>
      <c r="D78" s="24" t="s">
        <v>454</v>
      </c>
      <c r="E78" s="24" t="s">
        <v>115</v>
      </c>
      <c r="F78" s="24" t="s">
        <v>1355</v>
      </c>
      <c r="G78" s="24" t="s">
        <v>1356</v>
      </c>
      <c r="H78" s="24" t="s">
        <v>1357</v>
      </c>
      <c r="I78" s="24" t="s">
        <v>1358</v>
      </c>
      <c r="J78" s="24" t="s">
        <v>1359</v>
      </c>
      <c r="K78" s="14"/>
      <c r="L78" s="14"/>
    </row>
    <row r="79" s="17" customFormat="true" ht="39.55" hidden="false" customHeight="false" outlineLevel="0" collapsed="false">
      <c r="A79" s="24" t="s">
        <v>195</v>
      </c>
      <c r="B79" s="24" t="s">
        <v>74</v>
      </c>
      <c r="C79" s="24" t="s">
        <v>196</v>
      </c>
      <c r="D79" s="24" t="s">
        <v>759</v>
      </c>
      <c r="E79" s="24" t="s">
        <v>197</v>
      </c>
      <c r="F79" s="24" t="s">
        <v>1054</v>
      </c>
      <c r="G79" s="24" t="s">
        <v>1360</v>
      </c>
      <c r="H79" s="24" t="s">
        <v>1360</v>
      </c>
      <c r="I79" s="24" t="s">
        <v>1358</v>
      </c>
      <c r="J79" s="24" t="s">
        <v>1361</v>
      </c>
      <c r="K79" s="14"/>
      <c r="L79" s="14"/>
    </row>
    <row r="80" s="17" customFormat="true" ht="39.55" hidden="false" customHeight="false" outlineLevel="0" collapsed="false">
      <c r="A80" s="24" t="s">
        <v>375</v>
      </c>
      <c r="B80" s="24" t="s">
        <v>49</v>
      </c>
      <c r="C80" s="24" t="s">
        <v>376</v>
      </c>
      <c r="D80" s="24" t="s">
        <v>880</v>
      </c>
      <c r="E80" s="24" t="s">
        <v>79</v>
      </c>
      <c r="F80" s="24" t="s">
        <v>1199</v>
      </c>
      <c r="G80" s="24" t="s">
        <v>1362</v>
      </c>
      <c r="H80" s="24" t="s">
        <v>1363</v>
      </c>
      <c r="I80" s="24" t="s">
        <v>1358</v>
      </c>
      <c r="J80" s="24" t="s">
        <v>1364</v>
      </c>
      <c r="K80" s="14"/>
      <c r="L80" s="14"/>
    </row>
    <row r="81" s="17" customFormat="true" ht="39.55" hidden="false" customHeight="false" outlineLevel="0" collapsed="false">
      <c r="A81" s="24" t="s">
        <v>160</v>
      </c>
      <c r="B81" s="24" t="s">
        <v>49</v>
      </c>
      <c r="C81" s="24" t="s">
        <v>161</v>
      </c>
      <c r="D81" s="24" t="s">
        <v>490</v>
      </c>
      <c r="E81" s="24" t="s">
        <v>158</v>
      </c>
      <c r="F81" s="24" t="s">
        <v>1365</v>
      </c>
      <c r="G81" s="24" t="s">
        <v>1366</v>
      </c>
      <c r="H81" s="24" t="s">
        <v>1367</v>
      </c>
      <c r="I81" s="24" t="s">
        <v>1358</v>
      </c>
      <c r="J81" s="24" t="s">
        <v>1368</v>
      </c>
      <c r="K81" s="14"/>
      <c r="L81" s="14"/>
    </row>
    <row r="82" s="17" customFormat="true" ht="39.55" hidden="false" customHeight="false" outlineLevel="0" collapsed="false">
      <c r="A82" s="24" t="s">
        <v>48</v>
      </c>
      <c r="B82" s="24" t="s">
        <v>49</v>
      </c>
      <c r="C82" s="24" t="s">
        <v>50</v>
      </c>
      <c r="D82" s="24" t="s">
        <v>450</v>
      </c>
      <c r="E82" s="24" t="s">
        <v>51</v>
      </c>
      <c r="F82" s="24" t="s">
        <v>1369</v>
      </c>
      <c r="G82" s="24" t="s">
        <v>1370</v>
      </c>
      <c r="H82" s="24" t="s">
        <v>1371</v>
      </c>
      <c r="I82" s="24" t="s">
        <v>1358</v>
      </c>
      <c r="J82" s="24" t="s">
        <v>1372</v>
      </c>
      <c r="K82" s="14"/>
      <c r="L82" s="14"/>
    </row>
    <row r="83" s="17" customFormat="true" ht="26.85" hidden="false" customHeight="false" outlineLevel="0" collapsed="false">
      <c r="A83" s="24" t="s">
        <v>285</v>
      </c>
      <c r="B83" s="24" t="s">
        <v>74</v>
      </c>
      <c r="C83" s="24" t="s">
        <v>286</v>
      </c>
      <c r="D83" s="24" t="s">
        <v>759</v>
      </c>
      <c r="E83" s="24" t="s">
        <v>197</v>
      </c>
      <c r="F83" s="24" t="s">
        <v>1054</v>
      </c>
      <c r="G83" s="24" t="s">
        <v>1373</v>
      </c>
      <c r="H83" s="24" t="s">
        <v>1373</v>
      </c>
      <c r="I83" s="24" t="s">
        <v>1374</v>
      </c>
      <c r="J83" s="24" t="s">
        <v>1375</v>
      </c>
      <c r="K83" s="14"/>
      <c r="L83" s="14"/>
    </row>
    <row r="84" s="17" customFormat="true" ht="39.55" hidden="false" customHeight="false" outlineLevel="0" collapsed="false">
      <c r="A84" s="24" t="s">
        <v>205</v>
      </c>
      <c r="B84" s="24" t="s">
        <v>49</v>
      </c>
      <c r="C84" s="24" t="s">
        <v>206</v>
      </c>
      <c r="D84" s="24" t="s">
        <v>490</v>
      </c>
      <c r="E84" s="24" t="s">
        <v>51</v>
      </c>
      <c r="F84" s="24" t="s">
        <v>1376</v>
      </c>
      <c r="G84" s="24" t="s">
        <v>1377</v>
      </c>
      <c r="H84" s="24" t="s">
        <v>1378</v>
      </c>
      <c r="I84" s="24" t="s">
        <v>1374</v>
      </c>
      <c r="J84" s="24" t="s">
        <v>1379</v>
      </c>
      <c r="K84" s="14"/>
      <c r="L84" s="14"/>
    </row>
    <row r="85" s="17" customFormat="true" ht="26.85" hidden="false" customHeight="false" outlineLevel="0" collapsed="false">
      <c r="A85" s="24" t="s">
        <v>73</v>
      </c>
      <c r="B85" s="24" t="s">
        <v>74</v>
      </c>
      <c r="C85" s="24" t="s">
        <v>75</v>
      </c>
      <c r="D85" s="24" t="s">
        <v>511</v>
      </c>
      <c r="E85" s="24" t="s">
        <v>51</v>
      </c>
      <c r="F85" s="24" t="s">
        <v>1380</v>
      </c>
      <c r="G85" s="24" t="s">
        <v>1381</v>
      </c>
      <c r="H85" s="24" t="s">
        <v>1382</v>
      </c>
      <c r="I85" s="24" t="s">
        <v>1383</v>
      </c>
      <c r="J85" s="24" t="s">
        <v>1384</v>
      </c>
      <c r="K85" s="14"/>
      <c r="L85" s="14"/>
    </row>
    <row r="86" s="17" customFormat="true" ht="26.85" hidden="false" customHeight="false" outlineLevel="0" collapsed="false">
      <c r="A86" s="24" t="s">
        <v>187</v>
      </c>
      <c r="B86" s="24" t="s">
        <v>49</v>
      </c>
      <c r="C86" s="24" t="s">
        <v>188</v>
      </c>
      <c r="D86" s="24" t="s">
        <v>454</v>
      </c>
      <c r="E86" s="24" t="s">
        <v>51</v>
      </c>
      <c r="F86" s="24" t="s">
        <v>1265</v>
      </c>
      <c r="G86" s="24" t="s">
        <v>1385</v>
      </c>
      <c r="H86" s="24" t="s">
        <v>1386</v>
      </c>
      <c r="I86" s="24" t="s">
        <v>1383</v>
      </c>
      <c r="J86" s="24" t="s">
        <v>1387</v>
      </c>
      <c r="K86" s="14"/>
      <c r="L86" s="14"/>
    </row>
    <row r="87" s="17" customFormat="true" ht="39.55" hidden="false" customHeight="false" outlineLevel="0" collapsed="false">
      <c r="A87" s="24" t="s">
        <v>281</v>
      </c>
      <c r="B87" s="24" t="s">
        <v>74</v>
      </c>
      <c r="C87" s="24" t="s">
        <v>282</v>
      </c>
      <c r="D87" s="24" t="s">
        <v>836</v>
      </c>
      <c r="E87" s="24" t="s">
        <v>79</v>
      </c>
      <c r="F87" s="24" t="s">
        <v>1388</v>
      </c>
      <c r="G87" s="24" t="s">
        <v>1389</v>
      </c>
      <c r="H87" s="24" t="s">
        <v>1390</v>
      </c>
      <c r="I87" s="24" t="s">
        <v>1391</v>
      </c>
      <c r="J87" s="24" t="s">
        <v>1392</v>
      </c>
      <c r="K87" s="14"/>
      <c r="L87" s="14"/>
    </row>
    <row r="88" s="17" customFormat="true" ht="39.55" hidden="false" customHeight="false" outlineLevel="0" collapsed="false">
      <c r="A88" s="24" t="s">
        <v>65</v>
      </c>
      <c r="B88" s="24" t="s">
        <v>49</v>
      </c>
      <c r="C88" s="24" t="s">
        <v>66</v>
      </c>
      <c r="D88" s="24" t="s">
        <v>500</v>
      </c>
      <c r="E88" s="24" t="s">
        <v>67</v>
      </c>
      <c r="F88" s="24" t="s">
        <v>1393</v>
      </c>
      <c r="G88" s="24" t="s">
        <v>1394</v>
      </c>
      <c r="H88" s="24" t="s">
        <v>1395</v>
      </c>
      <c r="I88" s="24" t="s">
        <v>1391</v>
      </c>
      <c r="J88" s="24" t="s">
        <v>1396</v>
      </c>
      <c r="K88" s="14"/>
      <c r="L88" s="14"/>
    </row>
    <row r="89" s="17" customFormat="true" ht="52.2" hidden="false" customHeight="false" outlineLevel="0" collapsed="false">
      <c r="A89" s="24" t="s">
        <v>364</v>
      </c>
      <c r="B89" s="24" t="s">
        <v>49</v>
      </c>
      <c r="C89" s="24" t="s">
        <v>365</v>
      </c>
      <c r="D89" s="24" t="s">
        <v>880</v>
      </c>
      <c r="E89" s="24" t="s">
        <v>79</v>
      </c>
      <c r="F89" s="24" t="s">
        <v>1397</v>
      </c>
      <c r="G89" s="24" t="s">
        <v>1398</v>
      </c>
      <c r="H89" s="24" t="s">
        <v>1399</v>
      </c>
      <c r="I89" s="24" t="s">
        <v>1391</v>
      </c>
      <c r="J89" s="24" t="s">
        <v>1400</v>
      </c>
      <c r="K89" s="14"/>
      <c r="L89" s="14"/>
    </row>
    <row r="90" s="17" customFormat="true" ht="39.55" hidden="false" customHeight="false" outlineLevel="0" collapsed="false">
      <c r="A90" s="24" t="s">
        <v>361</v>
      </c>
      <c r="B90" s="24" t="s">
        <v>70</v>
      </c>
      <c r="C90" s="24" t="s">
        <v>362</v>
      </c>
      <c r="D90" s="24" t="s">
        <v>880</v>
      </c>
      <c r="E90" s="24" t="s">
        <v>79</v>
      </c>
      <c r="F90" s="24" t="s">
        <v>1401</v>
      </c>
      <c r="G90" s="24" t="s">
        <v>1402</v>
      </c>
      <c r="H90" s="24" t="s">
        <v>1403</v>
      </c>
      <c r="I90" s="24" t="s">
        <v>1391</v>
      </c>
      <c r="J90" s="24" t="s">
        <v>1404</v>
      </c>
      <c r="K90" s="14"/>
      <c r="L90" s="14"/>
    </row>
    <row r="91" s="17" customFormat="true" ht="26.85" hidden="false" customHeight="false" outlineLevel="0" collapsed="false">
      <c r="A91" s="24" t="s">
        <v>81</v>
      </c>
      <c r="B91" s="24" t="s">
        <v>74</v>
      </c>
      <c r="C91" s="24" t="s">
        <v>82</v>
      </c>
      <c r="D91" s="24" t="s">
        <v>521</v>
      </c>
      <c r="E91" s="24" t="s">
        <v>79</v>
      </c>
      <c r="F91" s="24" t="s">
        <v>1405</v>
      </c>
      <c r="G91" s="24" t="s">
        <v>1406</v>
      </c>
      <c r="H91" s="24" t="s">
        <v>1407</v>
      </c>
      <c r="I91" s="24" t="s">
        <v>1391</v>
      </c>
      <c r="J91" s="24" t="s">
        <v>1408</v>
      </c>
      <c r="K91" s="14"/>
      <c r="L91" s="14"/>
    </row>
    <row r="92" s="17" customFormat="true" ht="26.85" hidden="false" customHeight="false" outlineLevel="0" collapsed="false">
      <c r="A92" s="24" t="s">
        <v>211</v>
      </c>
      <c r="B92" s="24" t="s">
        <v>49</v>
      </c>
      <c r="C92" s="24" t="s">
        <v>212</v>
      </c>
      <c r="D92" s="24" t="s">
        <v>490</v>
      </c>
      <c r="E92" s="24" t="s">
        <v>158</v>
      </c>
      <c r="F92" s="24" t="s">
        <v>1409</v>
      </c>
      <c r="G92" s="24" t="s">
        <v>1410</v>
      </c>
      <c r="H92" s="24" t="s">
        <v>1411</v>
      </c>
      <c r="I92" s="24" t="s">
        <v>1391</v>
      </c>
      <c r="J92" s="24" t="s">
        <v>1412</v>
      </c>
      <c r="K92" s="14"/>
      <c r="L92" s="14"/>
    </row>
    <row r="93" s="17" customFormat="true" ht="39.55" hidden="false" customHeight="false" outlineLevel="0" collapsed="false">
      <c r="A93" s="24" t="s">
        <v>344</v>
      </c>
      <c r="B93" s="24" t="s">
        <v>49</v>
      </c>
      <c r="C93" s="24" t="s">
        <v>345</v>
      </c>
      <c r="D93" s="24" t="s">
        <v>862</v>
      </c>
      <c r="E93" s="24" t="s">
        <v>115</v>
      </c>
      <c r="F93" s="24" t="s">
        <v>1413</v>
      </c>
      <c r="G93" s="24" t="s">
        <v>1414</v>
      </c>
      <c r="H93" s="24" t="s">
        <v>1415</v>
      </c>
      <c r="I93" s="24" t="s">
        <v>1391</v>
      </c>
      <c r="J93" s="24" t="s">
        <v>1416</v>
      </c>
      <c r="K93" s="14"/>
      <c r="L93" s="14"/>
    </row>
    <row r="94" s="17" customFormat="true" ht="26.85" hidden="false" customHeight="false" outlineLevel="0" collapsed="false">
      <c r="A94" s="24" t="s">
        <v>315</v>
      </c>
      <c r="B94" s="24" t="s">
        <v>74</v>
      </c>
      <c r="C94" s="24" t="s">
        <v>316</v>
      </c>
      <c r="D94" s="24" t="s">
        <v>759</v>
      </c>
      <c r="E94" s="24" t="s">
        <v>197</v>
      </c>
      <c r="F94" s="24" t="s">
        <v>1054</v>
      </c>
      <c r="G94" s="24" t="s">
        <v>1417</v>
      </c>
      <c r="H94" s="24" t="s">
        <v>1417</v>
      </c>
      <c r="I94" s="24" t="s">
        <v>1418</v>
      </c>
      <c r="J94" s="24" t="s">
        <v>1419</v>
      </c>
      <c r="K94" s="14"/>
      <c r="L94" s="14"/>
    </row>
    <row r="95" customFormat="false" ht="39.55" hidden="false" customHeight="false" outlineLevel="0" collapsed="false">
      <c r="A95" s="24" t="s">
        <v>355</v>
      </c>
      <c r="B95" s="24" t="s">
        <v>49</v>
      </c>
      <c r="C95" s="24" t="s">
        <v>356</v>
      </c>
      <c r="D95" s="24" t="s">
        <v>880</v>
      </c>
      <c r="E95" s="24" t="s">
        <v>79</v>
      </c>
      <c r="F95" s="24" t="s">
        <v>1054</v>
      </c>
      <c r="G95" s="24" t="s">
        <v>1420</v>
      </c>
      <c r="H95" s="24" t="s">
        <v>1420</v>
      </c>
      <c r="I95" s="24" t="s">
        <v>1418</v>
      </c>
      <c r="J95" s="24" t="s">
        <v>1419</v>
      </c>
    </row>
    <row r="96" customFormat="false" ht="39.55" hidden="false" customHeight="false" outlineLevel="0" collapsed="false">
      <c r="A96" s="24" t="s">
        <v>389</v>
      </c>
      <c r="B96" s="24" t="s">
        <v>49</v>
      </c>
      <c r="C96" s="24" t="s">
        <v>390</v>
      </c>
      <c r="D96" s="24" t="s">
        <v>880</v>
      </c>
      <c r="E96" s="24" t="s">
        <v>115</v>
      </c>
      <c r="F96" s="24" t="s">
        <v>1093</v>
      </c>
      <c r="G96" s="24" t="s">
        <v>1421</v>
      </c>
      <c r="H96" s="24" t="s">
        <v>1422</v>
      </c>
      <c r="I96" s="24" t="s">
        <v>1418</v>
      </c>
      <c r="J96" s="24" t="s">
        <v>1423</v>
      </c>
    </row>
    <row r="97" customFormat="false" ht="26.85" hidden="false" customHeight="false" outlineLevel="0" collapsed="false">
      <c r="A97" s="24" t="s">
        <v>358</v>
      </c>
      <c r="B97" s="24" t="s">
        <v>74</v>
      </c>
      <c r="C97" s="24" t="s">
        <v>359</v>
      </c>
      <c r="D97" s="24" t="s">
        <v>873</v>
      </c>
      <c r="E97" s="24" t="s">
        <v>79</v>
      </c>
      <c r="F97" s="24" t="s">
        <v>1054</v>
      </c>
      <c r="G97" s="24" t="s">
        <v>1424</v>
      </c>
      <c r="H97" s="24" t="s">
        <v>1424</v>
      </c>
      <c r="I97" s="24" t="s">
        <v>1425</v>
      </c>
      <c r="J97" s="24" t="s">
        <v>1423</v>
      </c>
    </row>
    <row r="98" customFormat="false" ht="26.85" hidden="false" customHeight="false" outlineLevel="0" collapsed="false">
      <c r="A98" s="24" t="s">
        <v>352</v>
      </c>
      <c r="B98" s="24" t="s">
        <v>74</v>
      </c>
      <c r="C98" s="24" t="s">
        <v>353</v>
      </c>
      <c r="D98" s="24" t="s">
        <v>873</v>
      </c>
      <c r="E98" s="24" t="s">
        <v>79</v>
      </c>
      <c r="F98" s="24" t="s">
        <v>1369</v>
      </c>
      <c r="G98" s="24" t="s">
        <v>1426</v>
      </c>
      <c r="H98" s="24" t="s">
        <v>1427</v>
      </c>
      <c r="I98" s="24" t="s">
        <v>1425</v>
      </c>
      <c r="J98" s="24" t="s">
        <v>1428</v>
      </c>
    </row>
    <row r="99" customFormat="false" ht="26.85" hidden="false" customHeight="false" outlineLevel="0" collapsed="false">
      <c r="A99" s="24" t="s">
        <v>318</v>
      </c>
      <c r="B99" s="24" t="s">
        <v>74</v>
      </c>
      <c r="C99" s="24" t="s">
        <v>319</v>
      </c>
      <c r="D99" s="24" t="s">
        <v>759</v>
      </c>
      <c r="E99" s="24" t="s">
        <v>79</v>
      </c>
      <c r="F99" s="24" t="s">
        <v>1054</v>
      </c>
      <c r="G99" s="24" t="s">
        <v>1429</v>
      </c>
      <c r="H99" s="24" t="s">
        <v>1429</v>
      </c>
      <c r="I99" s="24" t="s">
        <v>1425</v>
      </c>
      <c r="J99" s="24" t="s">
        <v>1428</v>
      </c>
    </row>
    <row r="100" customFormat="false" ht="52.2" hidden="false" customHeight="false" outlineLevel="0" collapsed="false">
      <c r="A100" s="24" t="s">
        <v>347</v>
      </c>
      <c r="B100" s="24" t="s">
        <v>49</v>
      </c>
      <c r="C100" s="24" t="s">
        <v>348</v>
      </c>
      <c r="D100" s="24" t="s">
        <v>454</v>
      </c>
      <c r="E100" s="24" t="s">
        <v>51</v>
      </c>
      <c r="F100" s="24" t="s">
        <v>1119</v>
      </c>
      <c r="G100" s="24" t="s">
        <v>1430</v>
      </c>
      <c r="H100" s="24" t="s">
        <v>1431</v>
      </c>
      <c r="I100" s="24" t="s">
        <v>1425</v>
      </c>
      <c r="J100" s="24" t="s">
        <v>1428</v>
      </c>
    </row>
    <row r="101" customFormat="false" ht="15" hidden="false" customHeight="false" outlineLevel="0" collapsed="false">
      <c r="A101" s="47"/>
      <c r="B101" s="47"/>
      <c r="C101" s="47"/>
      <c r="D101" s="47"/>
      <c r="E101" s="47"/>
      <c r="F101" s="47"/>
      <c r="G101" s="47"/>
      <c r="H101" s="47"/>
      <c r="I101" s="47"/>
      <c r="J101" s="47"/>
    </row>
    <row r="102" customFormat="false" ht="15" hidden="false" customHeight="true" outlineLevel="0" collapsed="false">
      <c r="A102" s="58"/>
      <c r="B102" s="58"/>
      <c r="C102" s="58"/>
      <c r="D102" s="47"/>
      <c r="E102" s="51"/>
      <c r="F102" s="58" t="s">
        <v>35</v>
      </c>
      <c r="G102" s="58"/>
      <c r="H102" s="12" t="n">
        <v>8121260.81</v>
      </c>
      <c r="I102" s="12"/>
      <c r="J102" s="12"/>
    </row>
    <row r="103" customFormat="false" ht="15" hidden="false" customHeight="true" outlineLevel="0" collapsed="false">
      <c r="A103" s="58"/>
      <c r="B103" s="58"/>
      <c r="C103" s="58"/>
      <c r="D103" s="47"/>
      <c r="E103" s="51"/>
      <c r="F103" s="58" t="s">
        <v>36</v>
      </c>
      <c r="G103" s="58"/>
      <c r="H103" s="12" t="n">
        <v>2142238.68</v>
      </c>
      <c r="I103" s="12"/>
      <c r="J103" s="12"/>
    </row>
    <row r="104" customFormat="false" ht="15" hidden="false" customHeight="true" outlineLevel="0" collapsed="false">
      <c r="A104" s="58"/>
      <c r="B104" s="58"/>
      <c r="C104" s="58"/>
      <c r="D104" s="47"/>
      <c r="E104" s="51"/>
      <c r="F104" s="58" t="s">
        <v>37</v>
      </c>
      <c r="G104" s="58"/>
      <c r="H104" s="12" t="n">
        <v>10263499.49</v>
      </c>
      <c r="I104" s="12"/>
      <c r="J104" s="12"/>
    </row>
  </sheetData>
  <mergeCells count="18">
    <mergeCell ref="A1:B2"/>
    <mergeCell ref="D1:E1"/>
    <mergeCell ref="F1:G1"/>
    <mergeCell ref="H1:J1"/>
    <mergeCell ref="D2:E2"/>
    <mergeCell ref="F2:G2"/>
    <mergeCell ref="H2:J2"/>
    <mergeCell ref="A3:J3"/>
    <mergeCell ref="A4:J4"/>
    <mergeCell ref="A102:C102"/>
    <mergeCell ref="F102:G102"/>
    <mergeCell ref="H102:J102"/>
    <mergeCell ref="A103:C103"/>
    <mergeCell ref="F103:G103"/>
    <mergeCell ref="H103:J103"/>
    <mergeCell ref="A104:C104"/>
    <mergeCell ref="F104:G104"/>
    <mergeCell ref="H104:J104"/>
  </mergeCells>
  <printOptions headings="false" gridLines="false" gridLinesSet="true" horizontalCentered="false" verticalCentered="false"/>
  <pageMargins left="0.5" right="0.5" top="0.861111111111111" bottom="0.861111111111111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9.1484375" defaultRowHeight="13.8" zeroHeight="false" outlineLevelRow="0" outlineLevelCol="0"/>
  <cols>
    <col collapsed="false" customWidth="true" hidden="false" outlineLevel="0" max="1" min="1" style="62" width="22.86"/>
    <col collapsed="false" customWidth="true" hidden="false" outlineLevel="0" max="2" min="2" style="62" width="68.57"/>
    <col collapsed="false" customWidth="true" hidden="false" outlineLevel="0" max="3" min="3" style="62" width="22.86"/>
    <col collapsed="false" customWidth="true" hidden="false" outlineLevel="0" max="11" min="4" style="62" width="20.42"/>
    <col collapsed="false" customWidth="true" hidden="false" outlineLevel="0" max="30" min="12" style="63" width="13.71"/>
    <col collapsed="false" customWidth="false" hidden="false" outlineLevel="0" max="16384" min="31" style="63" width="9.14"/>
  </cols>
  <sheetData>
    <row r="1" customFormat="false" ht="15.75" hidden="false" customHeight="true" outlineLevel="0" collapsed="false">
      <c r="A1" s="18"/>
      <c r="B1" s="18" t="s">
        <v>0</v>
      </c>
      <c r="C1" s="18"/>
      <c r="D1" s="18"/>
      <c r="E1" s="18" t="s">
        <v>1</v>
      </c>
      <c r="F1" s="18"/>
      <c r="G1" s="18" t="s">
        <v>2</v>
      </c>
      <c r="H1" s="18"/>
      <c r="I1" s="18" t="s">
        <v>3</v>
      </c>
      <c r="J1" s="18"/>
      <c r="K1" s="18"/>
    </row>
    <row r="2" customFormat="false" ht="94.5" hidden="false" customHeight="true" outlineLevel="0" collapsed="false">
      <c r="A2" s="18"/>
      <c r="B2" s="18" t="s">
        <v>4</v>
      </c>
      <c r="C2" s="18"/>
      <c r="D2" s="18"/>
      <c r="E2" s="18" t="s">
        <v>5</v>
      </c>
      <c r="F2" s="18"/>
      <c r="G2" s="18" t="s">
        <v>6</v>
      </c>
      <c r="H2" s="18"/>
      <c r="I2" s="18" t="s">
        <v>7</v>
      </c>
      <c r="J2" s="18"/>
      <c r="K2" s="18"/>
    </row>
    <row r="3" customFormat="false" ht="15" hidden="false" customHeight="false" outlineLevel="0" collapsed="false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customFormat="false" ht="20.25" hidden="false" customHeight="true" outlineLevel="0" collapsed="false">
      <c r="A4" s="19" t="s">
        <v>1432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42.75" hidden="false" customHeight="true" outlineLevel="0" collapsed="false">
      <c r="A5" s="18" t="s">
        <v>9</v>
      </c>
      <c r="B5" s="18" t="s">
        <v>10</v>
      </c>
      <c r="C5" s="18" t="s">
        <v>1433</v>
      </c>
      <c r="D5" s="18" t="s">
        <v>1434</v>
      </c>
      <c r="E5" s="18" t="s">
        <v>1435</v>
      </c>
      <c r="F5" s="18" t="s">
        <v>1436</v>
      </c>
      <c r="G5" s="18" t="s">
        <v>1437</v>
      </c>
      <c r="H5" s="18" t="s">
        <v>1438</v>
      </c>
      <c r="I5" s="18" t="s">
        <v>1439</v>
      </c>
      <c r="J5" s="18" t="s">
        <v>1440</v>
      </c>
      <c r="K5" s="18" t="s">
        <v>1441</v>
      </c>
    </row>
    <row r="6" customFormat="false" ht="42.75" hidden="false" customHeight="true" outlineLevel="0" collapsed="false">
      <c r="A6" s="64" t="s">
        <v>13</v>
      </c>
      <c r="B6" s="64" t="s">
        <v>14</v>
      </c>
      <c r="C6" s="65" t="s">
        <v>1442</v>
      </c>
      <c r="D6" s="66" t="s">
        <v>1442</v>
      </c>
      <c r="E6" s="65"/>
      <c r="F6" s="65"/>
      <c r="G6" s="65"/>
      <c r="H6" s="65"/>
      <c r="I6" s="65"/>
      <c r="J6" s="65"/>
      <c r="K6" s="65"/>
    </row>
    <row r="7" customFormat="false" ht="42.75" hidden="false" customHeight="true" outlineLevel="0" collapsed="false">
      <c r="A7" s="67" t="s">
        <v>15</v>
      </c>
      <c r="B7" s="67" t="s">
        <v>16</v>
      </c>
      <c r="C7" s="65" t="s">
        <v>1443</v>
      </c>
      <c r="D7" s="66" t="s">
        <v>1444</v>
      </c>
      <c r="E7" s="66" t="s">
        <v>1444</v>
      </c>
      <c r="F7" s="66" t="s">
        <v>1444</v>
      </c>
      <c r="G7" s="66" t="s">
        <v>1444</v>
      </c>
      <c r="H7" s="66" t="s">
        <v>1444</v>
      </c>
      <c r="I7" s="66" t="s">
        <v>1444</v>
      </c>
      <c r="J7" s="66" t="s">
        <v>1444</v>
      </c>
      <c r="K7" s="66" t="s">
        <v>1444</v>
      </c>
    </row>
    <row r="8" customFormat="false" ht="42.75" hidden="false" customHeight="true" outlineLevel="0" collapsed="false">
      <c r="A8" s="67" t="s">
        <v>17</v>
      </c>
      <c r="B8" s="67" t="s">
        <v>18</v>
      </c>
      <c r="C8" s="65" t="s">
        <v>1445</v>
      </c>
      <c r="D8" s="66" t="s">
        <v>1446</v>
      </c>
      <c r="E8" s="66" t="s">
        <v>1447</v>
      </c>
      <c r="F8" s="65"/>
      <c r="G8" s="65"/>
      <c r="H8" s="65"/>
      <c r="I8" s="65"/>
      <c r="J8" s="65"/>
      <c r="K8" s="65"/>
    </row>
    <row r="9" customFormat="false" ht="42.75" hidden="false" customHeight="true" outlineLevel="0" collapsed="false">
      <c r="A9" s="67" t="s">
        <v>19</v>
      </c>
      <c r="B9" s="67" t="s">
        <v>20</v>
      </c>
      <c r="C9" s="65" t="s">
        <v>1448</v>
      </c>
      <c r="D9" s="65"/>
      <c r="E9" s="66" t="s">
        <v>1449</v>
      </c>
      <c r="F9" s="66" t="s">
        <v>1450</v>
      </c>
      <c r="G9" s="66" t="s">
        <v>1451</v>
      </c>
      <c r="H9" s="66" t="s">
        <v>1452</v>
      </c>
      <c r="I9" s="65"/>
      <c r="J9" s="65"/>
      <c r="K9" s="65"/>
    </row>
    <row r="10" customFormat="false" ht="42.75" hidden="false" customHeight="true" outlineLevel="0" collapsed="false">
      <c r="A10" s="67" t="s">
        <v>21</v>
      </c>
      <c r="B10" s="67" t="s">
        <v>22</v>
      </c>
      <c r="C10" s="65" t="s">
        <v>1453</v>
      </c>
      <c r="D10" s="65"/>
      <c r="E10" s="65"/>
      <c r="F10" s="65"/>
      <c r="G10" s="66" t="s">
        <v>1454</v>
      </c>
      <c r="H10" s="66" t="s">
        <v>1455</v>
      </c>
      <c r="I10" s="66" t="s">
        <v>1456</v>
      </c>
      <c r="J10" s="65"/>
      <c r="K10" s="65"/>
    </row>
    <row r="11" customFormat="false" ht="42.75" hidden="false" customHeight="true" outlineLevel="0" collapsed="false">
      <c r="A11" s="67" t="s">
        <v>23</v>
      </c>
      <c r="B11" s="67" t="s">
        <v>24</v>
      </c>
      <c r="C11" s="65" t="s">
        <v>1457</v>
      </c>
      <c r="D11" s="65"/>
      <c r="E11" s="65"/>
      <c r="F11" s="65"/>
      <c r="G11" s="65"/>
      <c r="H11" s="66" t="s">
        <v>1458</v>
      </c>
      <c r="I11" s="66" t="s">
        <v>1459</v>
      </c>
      <c r="J11" s="65"/>
      <c r="K11" s="65"/>
    </row>
    <row r="12" customFormat="false" ht="42.75" hidden="false" customHeight="true" outlineLevel="0" collapsed="false">
      <c r="A12" s="67" t="s">
        <v>25</v>
      </c>
      <c r="B12" s="67" t="s">
        <v>26</v>
      </c>
      <c r="C12" s="65" t="s">
        <v>1460</v>
      </c>
      <c r="D12" s="65"/>
      <c r="E12" s="65"/>
      <c r="F12" s="65"/>
      <c r="G12" s="65"/>
      <c r="H12" s="65"/>
      <c r="I12" s="66" t="s">
        <v>1461</v>
      </c>
      <c r="J12" s="66" t="s">
        <v>1462</v>
      </c>
      <c r="K12" s="65"/>
    </row>
    <row r="13" customFormat="false" ht="42.75" hidden="false" customHeight="true" outlineLevel="0" collapsed="false">
      <c r="A13" s="67" t="s">
        <v>27</v>
      </c>
      <c r="B13" s="67" t="s">
        <v>28</v>
      </c>
      <c r="C13" s="65" t="s">
        <v>1463</v>
      </c>
      <c r="D13" s="65"/>
      <c r="E13" s="65"/>
      <c r="F13" s="65"/>
      <c r="G13" s="65"/>
      <c r="H13" s="65"/>
      <c r="I13" s="65"/>
      <c r="J13" s="66" t="s">
        <v>1464</v>
      </c>
      <c r="K13" s="66" t="s">
        <v>1465</v>
      </c>
    </row>
    <row r="14" customFormat="false" ht="42.75" hidden="false" customHeight="true" outlineLevel="0" collapsed="false">
      <c r="A14" s="67" t="s">
        <v>29</v>
      </c>
      <c r="B14" s="67" t="s">
        <v>30</v>
      </c>
      <c r="C14" s="65" t="s">
        <v>1466</v>
      </c>
      <c r="D14" s="65"/>
      <c r="E14" s="65"/>
      <c r="F14" s="65"/>
      <c r="G14" s="65"/>
      <c r="H14" s="65"/>
      <c r="I14" s="66" t="s">
        <v>1467</v>
      </c>
      <c r="J14" s="66" t="s">
        <v>1468</v>
      </c>
      <c r="K14" s="66" t="s">
        <v>1468</v>
      </c>
    </row>
    <row r="15" customFormat="false" ht="42.75" hidden="false" customHeight="true" outlineLevel="0" collapsed="false">
      <c r="A15" s="67" t="s">
        <v>31</v>
      </c>
      <c r="B15" s="67" t="s">
        <v>32</v>
      </c>
      <c r="C15" s="65" t="s">
        <v>1469</v>
      </c>
      <c r="D15" s="65"/>
      <c r="E15" s="65"/>
      <c r="F15" s="65"/>
      <c r="G15" s="65"/>
      <c r="H15" s="66" t="s">
        <v>1470</v>
      </c>
      <c r="I15" s="66" t="s">
        <v>1471</v>
      </c>
      <c r="J15" s="66" t="s">
        <v>1471</v>
      </c>
      <c r="K15" s="66" t="s">
        <v>1470</v>
      </c>
    </row>
    <row r="16" customFormat="false" ht="42.75" hidden="false" customHeight="true" outlineLevel="0" collapsed="false">
      <c r="A16" s="67" t="n">
        <v>11</v>
      </c>
      <c r="B16" s="33" t="s">
        <v>33</v>
      </c>
      <c r="C16" s="65" t="s">
        <v>1472</v>
      </c>
      <c r="D16" s="66" t="s">
        <v>1473</v>
      </c>
      <c r="E16" s="66" t="s">
        <v>1474</v>
      </c>
      <c r="F16" s="65"/>
      <c r="G16" s="65"/>
      <c r="H16" s="65"/>
      <c r="I16" s="65"/>
      <c r="J16" s="65"/>
      <c r="K16" s="65"/>
    </row>
    <row r="17" customFormat="false" ht="42.75" hidden="false" customHeight="true" outlineLevel="0" collapsed="false">
      <c r="A17" s="67" t="n">
        <v>12</v>
      </c>
      <c r="B17" s="33" t="s">
        <v>34</v>
      </c>
      <c r="C17" s="65" t="s">
        <v>1475</v>
      </c>
      <c r="D17" s="65"/>
      <c r="E17" s="66" t="s">
        <v>1476</v>
      </c>
      <c r="F17" s="66" t="s">
        <v>1477</v>
      </c>
      <c r="G17" s="66" t="s">
        <v>1477</v>
      </c>
      <c r="H17" s="65"/>
      <c r="I17" s="65"/>
      <c r="J17" s="65"/>
      <c r="K17" s="65"/>
    </row>
    <row r="18" customFormat="false" ht="33" hidden="false" customHeight="true" outlineLevel="0" collapsed="false">
      <c r="A18" s="68" t="s">
        <v>1478</v>
      </c>
      <c r="B18" s="68"/>
      <c r="C18" s="68"/>
      <c r="D18" s="69" t="s">
        <v>1479</v>
      </c>
      <c r="E18" s="69" t="s">
        <v>1480</v>
      </c>
      <c r="F18" s="69" t="s">
        <v>1481</v>
      </c>
      <c r="G18" s="69" t="s">
        <v>1482</v>
      </c>
      <c r="H18" s="69" t="s">
        <v>1483</v>
      </c>
      <c r="I18" s="69" t="s">
        <v>1484</v>
      </c>
      <c r="J18" s="69" t="s">
        <v>1485</v>
      </c>
      <c r="K18" s="69" t="s">
        <v>1486</v>
      </c>
    </row>
    <row r="19" customFormat="false" ht="33" hidden="false" customHeight="true" outlineLevel="0" collapsed="false">
      <c r="A19" s="70" t="s">
        <v>1487</v>
      </c>
      <c r="B19" s="70"/>
      <c r="C19" s="70"/>
      <c r="D19" s="69" t="s">
        <v>1488</v>
      </c>
      <c r="E19" s="69" t="s">
        <v>1489</v>
      </c>
      <c r="F19" s="69" t="s">
        <v>1490</v>
      </c>
      <c r="G19" s="69" t="s">
        <v>1491</v>
      </c>
      <c r="H19" s="69" t="s">
        <v>1492</v>
      </c>
      <c r="I19" s="69" t="s">
        <v>1493</v>
      </c>
      <c r="J19" s="69" t="s">
        <v>1494</v>
      </c>
      <c r="K19" s="69" t="s">
        <v>1495</v>
      </c>
    </row>
    <row r="20" customFormat="false" ht="33" hidden="false" customHeight="true" outlineLevel="0" collapsed="false">
      <c r="A20" s="70" t="s">
        <v>1496</v>
      </c>
      <c r="B20" s="70"/>
      <c r="C20" s="70"/>
      <c r="D20" s="69" t="s">
        <v>1479</v>
      </c>
      <c r="E20" s="69" t="s">
        <v>1497</v>
      </c>
      <c r="F20" s="69" t="s">
        <v>1498</v>
      </c>
      <c r="G20" s="69" t="s">
        <v>1499</v>
      </c>
      <c r="H20" s="69" t="s">
        <v>1500</v>
      </c>
      <c r="I20" s="69" t="s">
        <v>1501</v>
      </c>
      <c r="J20" s="69" t="s">
        <v>1502</v>
      </c>
      <c r="K20" s="69" t="s">
        <v>1503</v>
      </c>
    </row>
    <row r="21" customFormat="false" ht="33" hidden="false" customHeight="true" outlineLevel="0" collapsed="false">
      <c r="A21" s="70" t="s">
        <v>1504</v>
      </c>
      <c r="B21" s="70"/>
      <c r="C21" s="70"/>
      <c r="D21" s="69" t="s">
        <v>1488</v>
      </c>
      <c r="E21" s="69" t="s">
        <v>1505</v>
      </c>
      <c r="F21" s="69" t="s">
        <v>1506</v>
      </c>
      <c r="G21" s="69" t="s">
        <v>1507</v>
      </c>
      <c r="H21" s="69" t="s">
        <v>1508</v>
      </c>
      <c r="I21" s="69" t="s">
        <v>1509</v>
      </c>
      <c r="J21" s="69" t="s">
        <v>1510</v>
      </c>
      <c r="K21" s="69" t="s">
        <v>1511</v>
      </c>
    </row>
  </sheetData>
  <mergeCells count="15">
    <mergeCell ref="A1:A2"/>
    <mergeCell ref="B1:D1"/>
    <mergeCell ref="E1:F1"/>
    <mergeCell ref="G1:H1"/>
    <mergeCell ref="I1:K1"/>
    <mergeCell ref="B2:D2"/>
    <mergeCell ref="E2:F2"/>
    <mergeCell ref="G2:H2"/>
    <mergeCell ref="I2:K2"/>
    <mergeCell ref="A3:K3"/>
    <mergeCell ref="A4:K4"/>
    <mergeCell ref="A18:C18"/>
    <mergeCell ref="A19:C19"/>
    <mergeCell ref="A20:C20"/>
    <mergeCell ref="A21:C21"/>
  </mergeCells>
  <printOptions headings="false" gridLines="false" gridLinesSet="true" horizontalCentered="false" verticalCentered="false"/>
  <pageMargins left="0.5" right="0.5" top="0.861111111111111" bottom="0.861111111111111" header="0.511811023622047" footer="0.511811023622047"/>
  <pageSetup paperSize="8" scale="7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62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9.1484375" defaultRowHeight="15" zeroHeight="false" outlineLevelRow="0" outlineLevelCol="0"/>
  <cols>
    <col collapsed="false" customWidth="true" hidden="false" outlineLevel="0" max="3" min="1" style="1" width="17.57"/>
    <col collapsed="false" customWidth="true" hidden="false" outlineLevel="0" max="4" min="4" style="1" width="68.57"/>
    <col collapsed="false" customWidth="true" hidden="false" outlineLevel="0" max="5" min="5" style="1" width="18"/>
    <col collapsed="false" customWidth="true" hidden="false" outlineLevel="0" max="7" min="6" style="1" width="13.71"/>
    <col collapsed="false" customWidth="true" hidden="false" outlineLevel="0" max="8" min="8" style="71" width="18.42"/>
    <col collapsed="false" customWidth="true" hidden="false" outlineLevel="0" max="9" min="9" style="72" width="13.71"/>
    <col collapsed="false" customWidth="true" hidden="false" outlineLevel="0" max="10" min="10" style="72" width="16"/>
    <col collapsed="false" customWidth="false" hidden="false" outlineLevel="0" max="16384" min="11" style="2" width="9.14"/>
  </cols>
  <sheetData>
    <row r="1" customFormat="false" ht="15" hidden="false" customHeight="true" outlineLevel="0" collapsed="false">
      <c r="A1" s="18"/>
      <c r="B1" s="18"/>
      <c r="C1" s="18" t="s">
        <v>0</v>
      </c>
      <c r="D1" s="18"/>
      <c r="E1" s="18"/>
      <c r="F1" s="18" t="s">
        <v>1</v>
      </c>
      <c r="G1" s="18"/>
      <c r="H1" s="73" t="s">
        <v>2</v>
      </c>
      <c r="I1" s="18" t="s">
        <v>3</v>
      </c>
      <c r="J1" s="18"/>
    </row>
    <row r="2" customFormat="false" ht="58" hidden="false" customHeight="true" outlineLevel="0" collapsed="false">
      <c r="A2" s="18"/>
      <c r="B2" s="18"/>
      <c r="C2" s="18" t="s">
        <v>4</v>
      </c>
      <c r="D2" s="18"/>
      <c r="E2" s="18"/>
      <c r="F2" s="18" t="s">
        <v>5</v>
      </c>
      <c r="G2" s="18"/>
      <c r="H2" s="73" t="s">
        <v>6</v>
      </c>
      <c r="I2" s="18" t="s">
        <v>7</v>
      </c>
      <c r="J2" s="18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3" t="s">
        <v>1512</v>
      </c>
      <c r="B4" s="3"/>
      <c r="C4" s="3"/>
      <c r="D4" s="3"/>
      <c r="E4" s="3"/>
      <c r="F4" s="3"/>
      <c r="G4" s="3"/>
      <c r="H4" s="3"/>
      <c r="I4" s="3"/>
      <c r="J4" s="3"/>
    </row>
    <row r="5" customFormat="false" ht="29" hidden="false" customHeight="true" outlineLevel="0" collapsed="false">
      <c r="A5" s="36" t="s">
        <v>68</v>
      </c>
      <c r="B5" s="36" t="s">
        <v>39</v>
      </c>
      <c r="C5" s="36" t="s">
        <v>40</v>
      </c>
      <c r="D5" s="36" t="s">
        <v>10</v>
      </c>
      <c r="E5" s="36" t="s">
        <v>448</v>
      </c>
      <c r="F5" s="36"/>
      <c r="G5" s="36" t="s">
        <v>41</v>
      </c>
      <c r="H5" s="74" t="s">
        <v>42</v>
      </c>
      <c r="I5" s="36" t="s">
        <v>43</v>
      </c>
      <c r="J5" s="36" t="s">
        <v>11</v>
      </c>
    </row>
    <row r="6" customFormat="false" ht="29" hidden="false" customHeight="true" outlineLevel="0" collapsed="false">
      <c r="A6" s="38" t="s">
        <v>449</v>
      </c>
      <c r="B6" s="38" t="s">
        <v>69</v>
      </c>
      <c r="C6" s="38" t="s">
        <v>70</v>
      </c>
      <c r="D6" s="38" t="s">
        <v>71</v>
      </c>
      <c r="E6" s="38" t="s">
        <v>457</v>
      </c>
      <c r="F6" s="38"/>
      <c r="G6" s="38" t="s">
        <v>67</v>
      </c>
      <c r="H6" s="75" t="n">
        <v>1</v>
      </c>
      <c r="I6" s="40" t="n">
        <v>15.31</v>
      </c>
      <c r="J6" s="40" t="n">
        <v>15.31</v>
      </c>
    </row>
    <row r="7" customFormat="false" ht="29" hidden="false" customHeight="true" outlineLevel="0" collapsed="false">
      <c r="A7" s="41" t="s">
        <v>451</v>
      </c>
      <c r="B7" s="41" t="s">
        <v>459</v>
      </c>
      <c r="C7" s="41" t="s">
        <v>49</v>
      </c>
      <c r="D7" s="41" t="s">
        <v>460</v>
      </c>
      <c r="E7" s="41" t="s">
        <v>457</v>
      </c>
      <c r="F7" s="41"/>
      <c r="G7" s="41" t="s">
        <v>458</v>
      </c>
      <c r="H7" s="76" t="n">
        <v>0.25</v>
      </c>
      <c r="I7" s="43" t="n">
        <v>16.78</v>
      </c>
      <c r="J7" s="43" t="n">
        <v>4.19</v>
      </c>
    </row>
    <row r="8" customFormat="false" ht="43.5" hidden="false" customHeight="true" outlineLevel="0" collapsed="false">
      <c r="A8" s="41" t="s">
        <v>451</v>
      </c>
      <c r="B8" s="41" t="s">
        <v>507</v>
      </c>
      <c r="C8" s="41" t="s">
        <v>49</v>
      </c>
      <c r="D8" s="41" t="s">
        <v>508</v>
      </c>
      <c r="E8" s="41" t="s">
        <v>483</v>
      </c>
      <c r="F8" s="41"/>
      <c r="G8" s="41" t="s">
        <v>484</v>
      </c>
      <c r="H8" s="76" t="n">
        <v>0.1</v>
      </c>
      <c r="I8" s="43" t="n">
        <v>105.89</v>
      </c>
      <c r="J8" s="43" t="n">
        <v>10.58</v>
      </c>
    </row>
    <row r="9" customFormat="false" ht="43.5" hidden="false" customHeight="true" outlineLevel="0" collapsed="false">
      <c r="A9" s="41" t="s">
        <v>451</v>
      </c>
      <c r="B9" s="41" t="s">
        <v>509</v>
      </c>
      <c r="C9" s="41" t="s">
        <v>49</v>
      </c>
      <c r="D9" s="41" t="s">
        <v>510</v>
      </c>
      <c r="E9" s="41" t="s">
        <v>483</v>
      </c>
      <c r="F9" s="41"/>
      <c r="G9" s="41" t="s">
        <v>487</v>
      </c>
      <c r="H9" s="76" t="n">
        <v>0.01</v>
      </c>
      <c r="I9" s="43" t="n">
        <v>54.32</v>
      </c>
      <c r="J9" s="43" t="n">
        <v>0.54</v>
      </c>
    </row>
    <row r="10" customFormat="false" ht="26.85" hidden="false" customHeight="false" outlineLevel="0" collapsed="false">
      <c r="A10" s="47"/>
      <c r="B10" s="47"/>
      <c r="C10" s="47"/>
      <c r="D10" s="47"/>
      <c r="E10" s="47" t="s">
        <v>471</v>
      </c>
      <c r="F10" s="48" t="n">
        <v>2.49540887976666</v>
      </c>
      <c r="G10" s="47" t="s">
        <v>472</v>
      </c>
      <c r="H10" s="77" t="n">
        <v>2.12</v>
      </c>
      <c r="I10" s="47" t="s">
        <v>473</v>
      </c>
      <c r="J10" s="48" t="n">
        <v>4.62</v>
      </c>
    </row>
    <row r="11" customFormat="false" ht="29" hidden="false" customHeight="true" outlineLevel="0" collapsed="false">
      <c r="A11" s="47"/>
      <c r="B11" s="47"/>
      <c r="C11" s="47"/>
      <c r="D11" s="47"/>
      <c r="E11" s="47" t="s">
        <v>474</v>
      </c>
      <c r="F11" s="48" t="n">
        <v>4.04</v>
      </c>
      <c r="G11" s="47"/>
      <c r="H11" s="78" t="s">
        <v>475</v>
      </c>
      <c r="I11" s="78"/>
      <c r="J11" s="48" t="n">
        <v>19.35</v>
      </c>
    </row>
    <row r="12" customFormat="false" ht="15" hidden="false" customHeight="false" outlineLevel="0" collapsed="false">
      <c r="A12" s="54"/>
      <c r="B12" s="54"/>
      <c r="C12" s="54"/>
      <c r="D12" s="54"/>
      <c r="E12" s="54"/>
      <c r="F12" s="54"/>
      <c r="G12" s="54"/>
      <c r="H12" s="79"/>
      <c r="I12" s="54"/>
      <c r="J12" s="54"/>
    </row>
    <row r="13" customFormat="false" ht="29" hidden="false" customHeight="true" outlineLevel="0" collapsed="false">
      <c r="A13" s="36" t="s">
        <v>90</v>
      </c>
      <c r="B13" s="36" t="s">
        <v>39</v>
      </c>
      <c r="C13" s="36" t="s">
        <v>40</v>
      </c>
      <c r="D13" s="36" t="s">
        <v>10</v>
      </c>
      <c r="E13" s="36" t="s">
        <v>448</v>
      </c>
      <c r="F13" s="36"/>
      <c r="G13" s="36" t="s">
        <v>41</v>
      </c>
      <c r="H13" s="74" t="s">
        <v>42</v>
      </c>
      <c r="I13" s="36" t="s">
        <v>43</v>
      </c>
      <c r="J13" s="36" t="s">
        <v>11</v>
      </c>
    </row>
    <row r="14" customFormat="false" ht="29" hidden="false" customHeight="true" outlineLevel="0" collapsed="false">
      <c r="A14" s="38" t="s">
        <v>449</v>
      </c>
      <c r="B14" s="38" t="s">
        <v>91</v>
      </c>
      <c r="C14" s="38" t="s">
        <v>70</v>
      </c>
      <c r="D14" s="38" t="s">
        <v>92</v>
      </c>
      <c r="E14" s="38" t="s">
        <v>534</v>
      </c>
      <c r="F14" s="38"/>
      <c r="G14" s="38" t="s">
        <v>93</v>
      </c>
      <c r="H14" s="75" t="n">
        <v>1</v>
      </c>
      <c r="I14" s="40" t="n">
        <v>20838.4</v>
      </c>
      <c r="J14" s="40" t="n">
        <v>20838.4</v>
      </c>
    </row>
    <row r="15" customFormat="false" ht="29" hidden="false" customHeight="true" outlineLevel="0" collapsed="false">
      <c r="A15" s="41" t="s">
        <v>451</v>
      </c>
      <c r="B15" s="41" t="s">
        <v>535</v>
      </c>
      <c r="C15" s="41" t="s">
        <v>49</v>
      </c>
      <c r="D15" s="41" t="s">
        <v>536</v>
      </c>
      <c r="E15" s="41" t="s">
        <v>457</v>
      </c>
      <c r="F15" s="41"/>
      <c r="G15" s="41" t="s">
        <v>458</v>
      </c>
      <c r="H15" s="76" t="n">
        <v>110</v>
      </c>
      <c r="I15" s="43" t="n">
        <v>103.44</v>
      </c>
      <c r="J15" s="43" t="n">
        <v>11378.4</v>
      </c>
    </row>
    <row r="16" customFormat="false" ht="29" hidden="false" customHeight="true" outlineLevel="0" collapsed="false">
      <c r="A16" s="41" t="s">
        <v>451</v>
      </c>
      <c r="B16" s="41" t="s">
        <v>537</v>
      </c>
      <c r="C16" s="41" t="s">
        <v>49</v>
      </c>
      <c r="D16" s="41" t="s">
        <v>538</v>
      </c>
      <c r="E16" s="41" t="s">
        <v>457</v>
      </c>
      <c r="F16" s="41"/>
      <c r="G16" s="41" t="s">
        <v>458</v>
      </c>
      <c r="H16" s="76" t="n">
        <v>220</v>
      </c>
      <c r="I16" s="43" t="n">
        <v>22.63</v>
      </c>
      <c r="J16" s="43" t="n">
        <v>4978.6</v>
      </c>
    </row>
    <row r="17" customFormat="false" ht="29" hidden="false" customHeight="true" outlineLevel="0" collapsed="false">
      <c r="A17" s="41" t="s">
        <v>451</v>
      </c>
      <c r="B17" s="41" t="s">
        <v>539</v>
      </c>
      <c r="C17" s="41" t="s">
        <v>49</v>
      </c>
      <c r="D17" s="41" t="s">
        <v>540</v>
      </c>
      <c r="E17" s="41" t="s">
        <v>457</v>
      </c>
      <c r="F17" s="41"/>
      <c r="G17" s="41" t="s">
        <v>458</v>
      </c>
      <c r="H17" s="76" t="n">
        <v>220</v>
      </c>
      <c r="I17" s="43" t="n">
        <v>20.37</v>
      </c>
      <c r="J17" s="43" t="n">
        <v>4481.4</v>
      </c>
    </row>
    <row r="18" customFormat="false" ht="26.85" hidden="false" customHeight="false" outlineLevel="0" collapsed="false">
      <c r="A18" s="47"/>
      <c r="B18" s="47"/>
      <c r="C18" s="47"/>
      <c r="D18" s="47"/>
      <c r="E18" s="47" t="s">
        <v>471</v>
      </c>
      <c r="F18" s="48" t="n">
        <v>10230.5822621</v>
      </c>
      <c r="G18" s="47" t="s">
        <v>472</v>
      </c>
      <c r="H18" s="77" t="n">
        <v>8710.32</v>
      </c>
      <c r="I18" s="47" t="s">
        <v>473</v>
      </c>
      <c r="J18" s="48" t="n">
        <v>18940.9</v>
      </c>
    </row>
    <row r="19" customFormat="false" ht="29" hidden="false" customHeight="true" outlineLevel="0" collapsed="false">
      <c r="A19" s="47"/>
      <c r="B19" s="47"/>
      <c r="C19" s="47"/>
      <c r="D19" s="47"/>
      <c r="E19" s="47" t="s">
        <v>474</v>
      </c>
      <c r="F19" s="48" t="n">
        <v>5501.33</v>
      </c>
      <c r="G19" s="47"/>
      <c r="H19" s="78" t="s">
        <v>475</v>
      </c>
      <c r="I19" s="78"/>
      <c r="J19" s="48" t="n">
        <v>26339.73</v>
      </c>
    </row>
    <row r="20" customFormat="false" ht="15" hidden="false" customHeight="false" outlineLevel="0" collapsed="false">
      <c r="A20" s="54"/>
      <c r="B20" s="54"/>
      <c r="C20" s="54"/>
      <c r="D20" s="54"/>
      <c r="E20" s="54"/>
      <c r="F20" s="54"/>
      <c r="G20" s="54"/>
      <c r="H20" s="79"/>
      <c r="I20" s="54"/>
      <c r="J20" s="54"/>
    </row>
    <row r="21" customFormat="false" ht="29" hidden="false" customHeight="true" outlineLevel="0" collapsed="false">
      <c r="A21" s="36" t="s">
        <v>94</v>
      </c>
      <c r="B21" s="36" t="s">
        <v>39</v>
      </c>
      <c r="C21" s="36" t="s">
        <v>40</v>
      </c>
      <c r="D21" s="36" t="s">
        <v>10</v>
      </c>
      <c r="E21" s="36" t="s">
        <v>448</v>
      </c>
      <c r="F21" s="36"/>
      <c r="G21" s="36" t="s">
        <v>41</v>
      </c>
      <c r="H21" s="74" t="s">
        <v>42</v>
      </c>
      <c r="I21" s="36" t="s">
        <v>43</v>
      </c>
      <c r="J21" s="36" t="s">
        <v>11</v>
      </c>
    </row>
    <row r="22" customFormat="false" ht="43.5" hidden="false" customHeight="true" outlineLevel="0" collapsed="false">
      <c r="A22" s="38" t="s">
        <v>449</v>
      </c>
      <c r="B22" s="38" t="s">
        <v>95</v>
      </c>
      <c r="C22" s="38" t="s">
        <v>70</v>
      </c>
      <c r="D22" s="38" t="s">
        <v>96</v>
      </c>
      <c r="E22" s="38" t="s">
        <v>490</v>
      </c>
      <c r="F22" s="38"/>
      <c r="G22" s="38" t="s">
        <v>41</v>
      </c>
      <c r="H22" s="75" t="n">
        <v>1</v>
      </c>
      <c r="I22" s="40" t="n">
        <v>4864.63</v>
      </c>
      <c r="J22" s="40" t="n">
        <v>4864.63</v>
      </c>
    </row>
    <row r="23" customFormat="false" ht="29" hidden="false" customHeight="true" outlineLevel="0" collapsed="false">
      <c r="A23" s="41" t="s">
        <v>451</v>
      </c>
      <c r="B23" s="41" t="s">
        <v>541</v>
      </c>
      <c r="C23" s="41" t="s">
        <v>49</v>
      </c>
      <c r="D23" s="41" t="s">
        <v>542</v>
      </c>
      <c r="E23" s="41" t="s">
        <v>450</v>
      </c>
      <c r="F23" s="41"/>
      <c r="G23" s="41" t="s">
        <v>51</v>
      </c>
      <c r="H23" s="76" t="n">
        <v>15.9</v>
      </c>
      <c r="I23" s="43" t="n">
        <v>3.02</v>
      </c>
      <c r="J23" s="43" t="n">
        <v>48.01</v>
      </c>
    </row>
    <row r="24" customFormat="false" ht="29" hidden="false" customHeight="true" outlineLevel="0" collapsed="false">
      <c r="A24" s="41" t="s">
        <v>451</v>
      </c>
      <c r="B24" s="41" t="s">
        <v>543</v>
      </c>
      <c r="C24" s="41" t="s">
        <v>74</v>
      </c>
      <c r="D24" s="41" t="s">
        <v>544</v>
      </c>
      <c r="E24" s="41" t="s">
        <v>545</v>
      </c>
      <c r="F24" s="41"/>
      <c r="G24" s="41" t="s">
        <v>51</v>
      </c>
      <c r="H24" s="76" t="n">
        <v>3.32</v>
      </c>
      <c r="I24" s="43" t="n">
        <v>32.27</v>
      </c>
      <c r="J24" s="43" t="n">
        <v>107.13</v>
      </c>
    </row>
    <row r="25" customFormat="false" ht="43.5" hidden="false" customHeight="true" outlineLevel="0" collapsed="false">
      <c r="A25" s="41" t="s">
        <v>451</v>
      </c>
      <c r="B25" s="41" t="s">
        <v>546</v>
      </c>
      <c r="C25" s="41" t="s">
        <v>49</v>
      </c>
      <c r="D25" s="41" t="s">
        <v>547</v>
      </c>
      <c r="E25" s="41" t="s">
        <v>483</v>
      </c>
      <c r="F25" s="41"/>
      <c r="G25" s="41" t="s">
        <v>484</v>
      </c>
      <c r="H25" s="76" t="n">
        <v>0.15</v>
      </c>
      <c r="I25" s="43" t="n">
        <v>323.18</v>
      </c>
      <c r="J25" s="43" t="n">
        <v>48.47</v>
      </c>
    </row>
    <row r="26" customFormat="false" ht="43.5" hidden="false" customHeight="true" outlineLevel="0" collapsed="false">
      <c r="A26" s="41" t="s">
        <v>451</v>
      </c>
      <c r="B26" s="41" t="s">
        <v>548</v>
      </c>
      <c r="C26" s="41" t="s">
        <v>49</v>
      </c>
      <c r="D26" s="41" t="s">
        <v>549</v>
      </c>
      <c r="E26" s="41" t="s">
        <v>483</v>
      </c>
      <c r="F26" s="41"/>
      <c r="G26" s="41" t="s">
        <v>487</v>
      </c>
      <c r="H26" s="76" t="n">
        <v>0.17</v>
      </c>
      <c r="I26" s="43" t="n">
        <v>155.66</v>
      </c>
      <c r="J26" s="43" t="n">
        <v>26.46</v>
      </c>
    </row>
    <row r="27" customFormat="false" ht="43.5" hidden="false" customHeight="true" outlineLevel="0" collapsed="false">
      <c r="A27" s="41" t="s">
        <v>451</v>
      </c>
      <c r="B27" s="41" t="s">
        <v>166</v>
      </c>
      <c r="C27" s="41" t="s">
        <v>49</v>
      </c>
      <c r="D27" s="41" t="s">
        <v>167</v>
      </c>
      <c r="E27" s="41" t="s">
        <v>490</v>
      </c>
      <c r="F27" s="41"/>
      <c r="G27" s="41" t="s">
        <v>67</v>
      </c>
      <c r="H27" s="76" t="n">
        <v>3.18</v>
      </c>
      <c r="I27" s="43" t="n">
        <v>456.92</v>
      </c>
      <c r="J27" s="43" t="n">
        <v>1453</v>
      </c>
    </row>
    <row r="28" customFormat="false" ht="43.5" hidden="false" customHeight="true" outlineLevel="0" collapsed="false">
      <c r="A28" s="41" t="s">
        <v>451</v>
      </c>
      <c r="B28" s="41" t="s">
        <v>550</v>
      </c>
      <c r="C28" s="41" t="s">
        <v>49</v>
      </c>
      <c r="D28" s="41" t="s">
        <v>551</v>
      </c>
      <c r="E28" s="41" t="s">
        <v>490</v>
      </c>
      <c r="F28" s="41"/>
      <c r="G28" s="41" t="s">
        <v>158</v>
      </c>
      <c r="H28" s="76" t="n">
        <v>143.5</v>
      </c>
      <c r="I28" s="43" t="n">
        <v>13.33</v>
      </c>
      <c r="J28" s="43" t="n">
        <v>1912.85</v>
      </c>
    </row>
    <row r="29" customFormat="false" ht="43.5" hidden="false" customHeight="true" outlineLevel="0" collapsed="false">
      <c r="A29" s="41" t="s">
        <v>451</v>
      </c>
      <c r="B29" s="41" t="s">
        <v>552</v>
      </c>
      <c r="C29" s="41" t="s">
        <v>49</v>
      </c>
      <c r="D29" s="41" t="s">
        <v>553</v>
      </c>
      <c r="E29" s="41" t="s">
        <v>490</v>
      </c>
      <c r="F29" s="41"/>
      <c r="G29" s="41" t="s">
        <v>158</v>
      </c>
      <c r="H29" s="76" t="n">
        <v>105.2</v>
      </c>
      <c r="I29" s="43" t="n">
        <v>12.06</v>
      </c>
      <c r="J29" s="43" t="n">
        <v>1268.71</v>
      </c>
    </row>
    <row r="30" customFormat="false" ht="26.85" hidden="false" customHeight="false" outlineLevel="0" collapsed="false">
      <c r="A30" s="47"/>
      <c r="B30" s="47"/>
      <c r="C30" s="47"/>
      <c r="D30" s="47"/>
      <c r="E30" s="47" t="s">
        <v>471</v>
      </c>
      <c r="F30" s="48" t="n">
        <v>210.656800259263</v>
      </c>
      <c r="G30" s="47" t="s">
        <v>472</v>
      </c>
      <c r="H30" s="77" t="n">
        <v>179.35</v>
      </c>
      <c r="I30" s="47" t="s">
        <v>473</v>
      </c>
      <c r="J30" s="48" t="n">
        <v>390.01</v>
      </c>
    </row>
    <row r="31" customFormat="false" ht="29" hidden="false" customHeight="true" outlineLevel="0" collapsed="false">
      <c r="A31" s="47"/>
      <c r="B31" s="47"/>
      <c r="C31" s="47"/>
      <c r="D31" s="47"/>
      <c r="E31" s="47" t="s">
        <v>474</v>
      </c>
      <c r="F31" s="48" t="n">
        <v>1284.26</v>
      </c>
      <c r="G31" s="47"/>
      <c r="H31" s="78" t="s">
        <v>475</v>
      </c>
      <c r="I31" s="78"/>
      <c r="J31" s="48" t="n">
        <v>6148.89</v>
      </c>
    </row>
    <row r="32" customFormat="false" ht="15" hidden="false" customHeight="false" outlineLevel="0" collapsed="false">
      <c r="A32" s="54"/>
      <c r="B32" s="54"/>
      <c r="C32" s="54"/>
      <c r="D32" s="54"/>
      <c r="E32" s="54"/>
      <c r="F32" s="54"/>
      <c r="G32" s="54"/>
      <c r="H32" s="79"/>
      <c r="I32" s="54"/>
      <c r="J32" s="54"/>
    </row>
    <row r="33" customFormat="false" ht="29" hidden="false" customHeight="true" outlineLevel="0" collapsed="false">
      <c r="A33" s="36" t="s">
        <v>100</v>
      </c>
      <c r="B33" s="36" t="s">
        <v>39</v>
      </c>
      <c r="C33" s="36" t="s">
        <v>40</v>
      </c>
      <c r="D33" s="36" t="s">
        <v>10</v>
      </c>
      <c r="E33" s="36" t="s">
        <v>448</v>
      </c>
      <c r="F33" s="36"/>
      <c r="G33" s="36" t="s">
        <v>41</v>
      </c>
      <c r="H33" s="74" t="s">
        <v>42</v>
      </c>
      <c r="I33" s="36" t="s">
        <v>43</v>
      </c>
      <c r="J33" s="36" t="s">
        <v>11</v>
      </c>
    </row>
    <row r="34" customFormat="false" ht="43.5" hidden="false" customHeight="true" outlineLevel="0" collapsed="false">
      <c r="A34" s="38" t="s">
        <v>449</v>
      </c>
      <c r="B34" s="38" t="s">
        <v>101</v>
      </c>
      <c r="C34" s="38" t="s">
        <v>70</v>
      </c>
      <c r="D34" s="38" t="s">
        <v>102</v>
      </c>
      <c r="E34" s="38" t="s">
        <v>450</v>
      </c>
      <c r="F34" s="38"/>
      <c r="G34" s="38" t="s">
        <v>51</v>
      </c>
      <c r="H34" s="75" t="n">
        <v>1</v>
      </c>
      <c r="I34" s="40" t="n">
        <v>95.83</v>
      </c>
      <c r="J34" s="40" t="n">
        <v>95.83</v>
      </c>
    </row>
    <row r="35" customFormat="false" ht="29" hidden="false" customHeight="true" outlineLevel="0" collapsed="false">
      <c r="A35" s="41" t="s">
        <v>451</v>
      </c>
      <c r="B35" s="41" t="s">
        <v>505</v>
      </c>
      <c r="C35" s="41" t="s">
        <v>49</v>
      </c>
      <c r="D35" s="41" t="s">
        <v>506</v>
      </c>
      <c r="E35" s="41" t="s">
        <v>457</v>
      </c>
      <c r="F35" s="41"/>
      <c r="G35" s="41" t="s">
        <v>458</v>
      </c>
      <c r="H35" s="76" t="n">
        <v>0.19</v>
      </c>
      <c r="I35" s="43" t="n">
        <v>21.28</v>
      </c>
      <c r="J35" s="43" t="n">
        <v>4.04</v>
      </c>
    </row>
    <row r="36" customFormat="false" ht="29" hidden="false" customHeight="true" outlineLevel="0" collapsed="false">
      <c r="A36" s="41" t="s">
        <v>451</v>
      </c>
      <c r="B36" s="41" t="s">
        <v>459</v>
      </c>
      <c r="C36" s="41" t="s">
        <v>49</v>
      </c>
      <c r="D36" s="41" t="s">
        <v>460</v>
      </c>
      <c r="E36" s="41" t="s">
        <v>457</v>
      </c>
      <c r="F36" s="41"/>
      <c r="G36" s="41" t="s">
        <v>458</v>
      </c>
      <c r="H36" s="76" t="n">
        <v>0.32</v>
      </c>
      <c r="I36" s="43" t="n">
        <v>16.78</v>
      </c>
      <c r="J36" s="43" t="n">
        <v>5.36</v>
      </c>
    </row>
    <row r="37" customFormat="false" ht="43.5" hidden="false" customHeight="true" outlineLevel="0" collapsed="false">
      <c r="A37" s="41" t="s">
        <v>451</v>
      </c>
      <c r="B37" s="41" t="s">
        <v>570</v>
      </c>
      <c r="C37" s="41" t="s">
        <v>49</v>
      </c>
      <c r="D37" s="41" t="s">
        <v>571</v>
      </c>
      <c r="E37" s="41" t="s">
        <v>483</v>
      </c>
      <c r="F37" s="41"/>
      <c r="G37" s="41" t="s">
        <v>484</v>
      </c>
      <c r="H37" s="76" t="n">
        <v>0.18</v>
      </c>
      <c r="I37" s="43" t="n">
        <v>9.56</v>
      </c>
      <c r="J37" s="43" t="n">
        <v>1.72</v>
      </c>
    </row>
    <row r="38" customFormat="false" ht="43.5" hidden="false" customHeight="true" outlineLevel="0" collapsed="false">
      <c r="A38" s="41" t="s">
        <v>451</v>
      </c>
      <c r="B38" s="41" t="s">
        <v>572</v>
      </c>
      <c r="C38" s="41" t="s">
        <v>49</v>
      </c>
      <c r="D38" s="41" t="s">
        <v>573</v>
      </c>
      <c r="E38" s="41" t="s">
        <v>490</v>
      </c>
      <c r="F38" s="41"/>
      <c r="G38" s="41" t="s">
        <v>158</v>
      </c>
      <c r="H38" s="76" t="n">
        <v>1.48</v>
      </c>
      <c r="I38" s="43" t="n">
        <v>21.75</v>
      </c>
      <c r="J38" s="43" t="n">
        <v>32.19</v>
      </c>
    </row>
    <row r="39" customFormat="false" ht="29" hidden="false" customHeight="true" outlineLevel="0" collapsed="false">
      <c r="A39" s="41" t="s">
        <v>451</v>
      </c>
      <c r="B39" s="41" t="s">
        <v>541</v>
      </c>
      <c r="C39" s="41" t="s">
        <v>49</v>
      </c>
      <c r="D39" s="41" t="s">
        <v>542</v>
      </c>
      <c r="E39" s="41" t="s">
        <v>450</v>
      </c>
      <c r="F39" s="41"/>
      <c r="G39" s="41" t="s">
        <v>51</v>
      </c>
      <c r="H39" s="76" t="n">
        <v>1</v>
      </c>
      <c r="I39" s="43" t="n">
        <v>3.02</v>
      </c>
      <c r="J39" s="43" t="n">
        <v>3.02</v>
      </c>
    </row>
    <row r="40" customFormat="false" ht="29" hidden="false" customHeight="true" outlineLevel="0" collapsed="false">
      <c r="A40" s="41" t="s">
        <v>451</v>
      </c>
      <c r="B40" s="41" t="s">
        <v>574</v>
      </c>
      <c r="C40" s="41" t="s">
        <v>49</v>
      </c>
      <c r="D40" s="41" t="s">
        <v>575</v>
      </c>
      <c r="E40" s="41" t="s">
        <v>450</v>
      </c>
      <c r="F40" s="41"/>
      <c r="G40" s="41" t="s">
        <v>115</v>
      </c>
      <c r="H40" s="76" t="n">
        <v>2</v>
      </c>
      <c r="I40" s="43" t="n">
        <v>0.3</v>
      </c>
      <c r="J40" s="43" t="n">
        <v>0.6</v>
      </c>
    </row>
    <row r="41" customFormat="false" ht="29" hidden="false" customHeight="true" outlineLevel="0" collapsed="false">
      <c r="A41" s="44" t="s">
        <v>461</v>
      </c>
      <c r="B41" s="44" t="s">
        <v>576</v>
      </c>
      <c r="C41" s="44" t="s">
        <v>49</v>
      </c>
      <c r="D41" s="44" t="s">
        <v>577</v>
      </c>
      <c r="E41" s="44" t="s">
        <v>464</v>
      </c>
      <c r="F41" s="44"/>
      <c r="G41" s="44" t="s">
        <v>115</v>
      </c>
      <c r="H41" s="80" t="n">
        <v>0.051333</v>
      </c>
      <c r="I41" s="46" t="n">
        <v>3.87</v>
      </c>
      <c r="J41" s="46" t="n">
        <v>0.19</v>
      </c>
    </row>
    <row r="42" customFormat="false" ht="15" hidden="false" customHeight="true" outlineLevel="0" collapsed="false">
      <c r="A42" s="44" t="s">
        <v>461</v>
      </c>
      <c r="B42" s="44" t="s">
        <v>469</v>
      </c>
      <c r="C42" s="44" t="s">
        <v>49</v>
      </c>
      <c r="D42" s="44" t="s">
        <v>470</v>
      </c>
      <c r="E42" s="44" t="s">
        <v>464</v>
      </c>
      <c r="F42" s="44"/>
      <c r="G42" s="44" t="s">
        <v>158</v>
      </c>
      <c r="H42" s="80" t="n">
        <v>0.00177</v>
      </c>
      <c r="I42" s="46" t="n">
        <v>23.85</v>
      </c>
      <c r="J42" s="46" t="n">
        <v>0.04</v>
      </c>
    </row>
    <row r="43" customFormat="false" ht="43.5" hidden="false" customHeight="true" outlineLevel="0" collapsed="false">
      <c r="A43" s="44" t="s">
        <v>461</v>
      </c>
      <c r="B43" s="44" t="s">
        <v>578</v>
      </c>
      <c r="C43" s="44" t="s">
        <v>49</v>
      </c>
      <c r="D43" s="44" t="s">
        <v>579</v>
      </c>
      <c r="E43" s="44" t="s">
        <v>464</v>
      </c>
      <c r="F43" s="44"/>
      <c r="G43" s="44" t="s">
        <v>67</v>
      </c>
      <c r="H43" s="80" t="n">
        <v>0.085</v>
      </c>
      <c r="I43" s="46" t="n">
        <v>460</v>
      </c>
      <c r="J43" s="46" t="n">
        <v>39.1</v>
      </c>
    </row>
    <row r="44" customFormat="false" ht="29" hidden="false" customHeight="true" outlineLevel="0" collapsed="false">
      <c r="A44" s="44" t="s">
        <v>461</v>
      </c>
      <c r="B44" s="44" t="s">
        <v>580</v>
      </c>
      <c r="C44" s="44" t="s">
        <v>49</v>
      </c>
      <c r="D44" s="44" t="s">
        <v>581</v>
      </c>
      <c r="E44" s="44" t="s">
        <v>464</v>
      </c>
      <c r="F44" s="44"/>
      <c r="G44" s="44" t="s">
        <v>582</v>
      </c>
      <c r="H44" s="80" t="n">
        <v>0.084</v>
      </c>
      <c r="I44" s="46" t="n">
        <v>43.54</v>
      </c>
      <c r="J44" s="46" t="n">
        <v>3.65</v>
      </c>
    </row>
    <row r="45" customFormat="false" ht="29" hidden="false" customHeight="true" outlineLevel="0" collapsed="false">
      <c r="A45" s="44" t="s">
        <v>461</v>
      </c>
      <c r="B45" s="44" t="s">
        <v>583</v>
      </c>
      <c r="C45" s="44" t="s">
        <v>49</v>
      </c>
      <c r="D45" s="44" t="s">
        <v>584</v>
      </c>
      <c r="E45" s="44" t="s">
        <v>464</v>
      </c>
      <c r="F45" s="44"/>
      <c r="G45" s="44" t="s">
        <v>158</v>
      </c>
      <c r="H45" s="80" t="n">
        <v>0.4</v>
      </c>
      <c r="I45" s="46" t="n">
        <v>14.8</v>
      </c>
      <c r="J45" s="46" t="n">
        <v>5.92</v>
      </c>
    </row>
    <row r="46" customFormat="false" ht="26.85" hidden="false" customHeight="false" outlineLevel="0" collapsed="false">
      <c r="A46" s="47"/>
      <c r="B46" s="47"/>
      <c r="C46" s="47"/>
      <c r="D46" s="47"/>
      <c r="E46" s="47" t="s">
        <v>471</v>
      </c>
      <c r="F46" s="48" t="n">
        <v>4.57491627957222</v>
      </c>
      <c r="G46" s="47" t="s">
        <v>472</v>
      </c>
      <c r="H46" s="77" t="n">
        <v>3.9</v>
      </c>
      <c r="I46" s="47" t="s">
        <v>473</v>
      </c>
      <c r="J46" s="48" t="n">
        <v>8.47</v>
      </c>
    </row>
    <row r="47" customFormat="false" ht="29" hidden="false" customHeight="true" outlineLevel="0" collapsed="false">
      <c r="A47" s="47"/>
      <c r="B47" s="47"/>
      <c r="C47" s="47"/>
      <c r="D47" s="47"/>
      <c r="E47" s="47" t="s">
        <v>474</v>
      </c>
      <c r="F47" s="48" t="n">
        <v>25.29</v>
      </c>
      <c r="G47" s="47"/>
      <c r="H47" s="78" t="s">
        <v>475</v>
      </c>
      <c r="I47" s="78"/>
      <c r="J47" s="48" t="n">
        <v>121.12</v>
      </c>
    </row>
    <row r="48" customFormat="false" ht="15" hidden="false" customHeight="false" outlineLevel="0" collapsed="false">
      <c r="A48" s="54"/>
      <c r="B48" s="54"/>
      <c r="C48" s="54"/>
      <c r="D48" s="54"/>
      <c r="E48" s="54"/>
      <c r="F48" s="54"/>
      <c r="G48" s="54"/>
      <c r="H48" s="79"/>
      <c r="I48" s="54"/>
      <c r="J48" s="54"/>
    </row>
    <row r="49" customFormat="false" ht="29" hidden="false" customHeight="true" outlineLevel="0" collapsed="false">
      <c r="A49" s="36" t="s">
        <v>103</v>
      </c>
      <c r="B49" s="36" t="s">
        <v>39</v>
      </c>
      <c r="C49" s="36" t="s">
        <v>40</v>
      </c>
      <c r="D49" s="36" t="s">
        <v>10</v>
      </c>
      <c r="E49" s="36" t="s">
        <v>448</v>
      </c>
      <c r="F49" s="36"/>
      <c r="G49" s="36" t="s">
        <v>41</v>
      </c>
      <c r="H49" s="74" t="s">
        <v>42</v>
      </c>
      <c r="I49" s="36" t="s">
        <v>43</v>
      </c>
      <c r="J49" s="36" t="s">
        <v>11</v>
      </c>
    </row>
    <row r="50" customFormat="false" ht="58" hidden="false" customHeight="true" outlineLevel="0" collapsed="false">
      <c r="A50" s="38" t="s">
        <v>449</v>
      </c>
      <c r="B50" s="38" t="s">
        <v>104</v>
      </c>
      <c r="C50" s="38" t="s">
        <v>70</v>
      </c>
      <c r="D50" s="38" t="s">
        <v>105</v>
      </c>
      <c r="E50" s="38" t="s">
        <v>450</v>
      </c>
      <c r="F50" s="38"/>
      <c r="G50" s="38" t="s">
        <v>51</v>
      </c>
      <c r="H50" s="75" t="n">
        <v>1</v>
      </c>
      <c r="I50" s="40" t="n">
        <v>567.22</v>
      </c>
      <c r="J50" s="40" t="n">
        <v>567.22</v>
      </c>
    </row>
    <row r="51" customFormat="false" ht="29" hidden="false" customHeight="true" outlineLevel="0" collapsed="false">
      <c r="A51" s="41" t="s">
        <v>451</v>
      </c>
      <c r="B51" s="41" t="s">
        <v>505</v>
      </c>
      <c r="C51" s="41" t="s">
        <v>49</v>
      </c>
      <c r="D51" s="41" t="s">
        <v>506</v>
      </c>
      <c r="E51" s="41" t="s">
        <v>457</v>
      </c>
      <c r="F51" s="41"/>
      <c r="G51" s="41" t="s">
        <v>458</v>
      </c>
      <c r="H51" s="76" t="n">
        <v>1</v>
      </c>
      <c r="I51" s="43" t="n">
        <v>21.28</v>
      </c>
      <c r="J51" s="43" t="n">
        <v>21.28</v>
      </c>
    </row>
    <row r="52" customFormat="false" ht="29" hidden="false" customHeight="true" outlineLevel="0" collapsed="false">
      <c r="A52" s="41" t="s">
        <v>451</v>
      </c>
      <c r="B52" s="41" t="s">
        <v>459</v>
      </c>
      <c r="C52" s="41" t="s">
        <v>49</v>
      </c>
      <c r="D52" s="41" t="s">
        <v>460</v>
      </c>
      <c r="E52" s="41" t="s">
        <v>457</v>
      </c>
      <c r="F52" s="41"/>
      <c r="G52" s="41" t="s">
        <v>458</v>
      </c>
      <c r="H52" s="76" t="n">
        <v>1.25</v>
      </c>
      <c r="I52" s="43" t="n">
        <v>16.78</v>
      </c>
      <c r="J52" s="43" t="n">
        <v>20.97</v>
      </c>
    </row>
    <row r="53" customFormat="false" ht="43.5" hidden="false" customHeight="true" outlineLevel="0" collapsed="false">
      <c r="A53" s="44" t="s">
        <v>461</v>
      </c>
      <c r="B53" s="44" t="s">
        <v>585</v>
      </c>
      <c r="C53" s="44" t="s">
        <v>70</v>
      </c>
      <c r="D53" s="44" t="s">
        <v>586</v>
      </c>
      <c r="E53" s="44" t="s">
        <v>464</v>
      </c>
      <c r="F53" s="44"/>
      <c r="G53" s="44" t="s">
        <v>51</v>
      </c>
      <c r="H53" s="80" t="n">
        <v>1</v>
      </c>
      <c r="I53" s="46" t="n">
        <v>524.97</v>
      </c>
      <c r="J53" s="46" t="n">
        <v>524.97</v>
      </c>
    </row>
    <row r="54" customFormat="false" ht="26.85" hidden="false" customHeight="false" outlineLevel="0" collapsed="false">
      <c r="A54" s="47"/>
      <c r="B54" s="47"/>
      <c r="C54" s="47"/>
      <c r="D54" s="47"/>
      <c r="E54" s="47" t="s">
        <v>471</v>
      </c>
      <c r="F54" s="48" t="n">
        <v>16.4470130711894</v>
      </c>
      <c r="G54" s="47" t="s">
        <v>472</v>
      </c>
      <c r="H54" s="77" t="n">
        <v>14</v>
      </c>
      <c r="I54" s="47" t="s">
        <v>473</v>
      </c>
      <c r="J54" s="48" t="n">
        <v>30.45</v>
      </c>
    </row>
    <row r="55" customFormat="false" ht="29" hidden="false" customHeight="true" outlineLevel="0" collapsed="false">
      <c r="A55" s="47"/>
      <c r="B55" s="47"/>
      <c r="C55" s="47"/>
      <c r="D55" s="47"/>
      <c r="E55" s="47" t="s">
        <v>474</v>
      </c>
      <c r="F55" s="48" t="n">
        <v>149.74</v>
      </c>
      <c r="G55" s="47"/>
      <c r="H55" s="78" t="s">
        <v>475</v>
      </c>
      <c r="I55" s="78"/>
      <c r="J55" s="48" t="n">
        <v>716.96</v>
      </c>
    </row>
    <row r="56" customFormat="false" ht="15" hidden="false" customHeight="false" outlineLevel="0" collapsed="false">
      <c r="A56" s="54"/>
      <c r="B56" s="54"/>
      <c r="C56" s="54"/>
      <c r="D56" s="54"/>
      <c r="E56" s="54"/>
      <c r="F56" s="54"/>
      <c r="G56" s="54"/>
      <c r="H56" s="79"/>
      <c r="I56" s="54"/>
      <c r="J56" s="54"/>
    </row>
    <row r="57" customFormat="false" ht="29" hidden="false" customHeight="true" outlineLevel="0" collapsed="false">
      <c r="A57" s="36" t="s">
        <v>127</v>
      </c>
      <c r="B57" s="36" t="s">
        <v>39</v>
      </c>
      <c r="C57" s="36" t="s">
        <v>40</v>
      </c>
      <c r="D57" s="36" t="s">
        <v>10</v>
      </c>
      <c r="E57" s="36" t="s">
        <v>448</v>
      </c>
      <c r="F57" s="36"/>
      <c r="G57" s="36" t="s">
        <v>41</v>
      </c>
      <c r="H57" s="74" t="s">
        <v>42</v>
      </c>
      <c r="I57" s="36" t="s">
        <v>43</v>
      </c>
      <c r="J57" s="36" t="s">
        <v>11</v>
      </c>
    </row>
    <row r="58" customFormat="false" ht="58" hidden="false" customHeight="true" outlineLevel="0" collapsed="false">
      <c r="A58" s="38" t="s">
        <v>449</v>
      </c>
      <c r="B58" s="38" t="s">
        <v>128</v>
      </c>
      <c r="C58" s="38" t="s">
        <v>70</v>
      </c>
      <c r="D58" s="38" t="s">
        <v>129</v>
      </c>
      <c r="E58" s="38" t="s">
        <v>631</v>
      </c>
      <c r="F58" s="38"/>
      <c r="G58" s="38" t="s">
        <v>51</v>
      </c>
      <c r="H58" s="75" t="n">
        <v>1</v>
      </c>
      <c r="I58" s="40" t="n">
        <v>112.54</v>
      </c>
      <c r="J58" s="40" t="n">
        <v>112.54</v>
      </c>
    </row>
    <row r="59" customFormat="false" ht="29" hidden="false" customHeight="true" outlineLevel="0" collapsed="false">
      <c r="A59" s="41" t="s">
        <v>451</v>
      </c>
      <c r="B59" s="41" t="s">
        <v>505</v>
      </c>
      <c r="C59" s="41" t="s">
        <v>49</v>
      </c>
      <c r="D59" s="41" t="s">
        <v>506</v>
      </c>
      <c r="E59" s="41" t="s">
        <v>457</v>
      </c>
      <c r="F59" s="41"/>
      <c r="G59" s="41" t="s">
        <v>458</v>
      </c>
      <c r="H59" s="76" t="n">
        <v>0.2</v>
      </c>
      <c r="I59" s="43" t="n">
        <v>21.28</v>
      </c>
      <c r="J59" s="43" t="n">
        <v>4.25</v>
      </c>
    </row>
    <row r="60" customFormat="false" ht="29" hidden="false" customHeight="true" outlineLevel="0" collapsed="false">
      <c r="A60" s="41" t="s">
        <v>451</v>
      </c>
      <c r="B60" s="41" t="s">
        <v>459</v>
      </c>
      <c r="C60" s="41" t="s">
        <v>49</v>
      </c>
      <c r="D60" s="41" t="s">
        <v>460</v>
      </c>
      <c r="E60" s="41" t="s">
        <v>457</v>
      </c>
      <c r="F60" s="41"/>
      <c r="G60" s="41" t="s">
        <v>458</v>
      </c>
      <c r="H60" s="76" t="n">
        <v>0.4</v>
      </c>
      <c r="I60" s="43" t="n">
        <v>16.78</v>
      </c>
      <c r="J60" s="43" t="n">
        <v>6.71</v>
      </c>
    </row>
    <row r="61" customFormat="false" ht="43.5" hidden="false" customHeight="true" outlineLevel="0" collapsed="false">
      <c r="A61" s="41" t="s">
        <v>451</v>
      </c>
      <c r="B61" s="41" t="s">
        <v>570</v>
      </c>
      <c r="C61" s="41" t="s">
        <v>49</v>
      </c>
      <c r="D61" s="41" t="s">
        <v>571</v>
      </c>
      <c r="E61" s="41" t="s">
        <v>483</v>
      </c>
      <c r="F61" s="41"/>
      <c r="G61" s="41" t="s">
        <v>484</v>
      </c>
      <c r="H61" s="76" t="n">
        <v>0.2</v>
      </c>
      <c r="I61" s="43" t="n">
        <v>9.56</v>
      </c>
      <c r="J61" s="43" t="n">
        <v>1.91</v>
      </c>
    </row>
    <row r="62" customFormat="false" ht="29" hidden="false" customHeight="true" outlineLevel="0" collapsed="false">
      <c r="A62" s="41" t="s">
        <v>451</v>
      </c>
      <c r="B62" s="41" t="s">
        <v>574</v>
      </c>
      <c r="C62" s="41" t="s">
        <v>49</v>
      </c>
      <c r="D62" s="41" t="s">
        <v>575</v>
      </c>
      <c r="E62" s="41" t="s">
        <v>450</v>
      </c>
      <c r="F62" s="41"/>
      <c r="G62" s="41" t="s">
        <v>115</v>
      </c>
      <c r="H62" s="76" t="n">
        <v>1</v>
      </c>
      <c r="I62" s="43" t="n">
        <v>0.3</v>
      </c>
      <c r="J62" s="43" t="n">
        <v>0.3</v>
      </c>
    </row>
    <row r="63" customFormat="false" ht="43.5" hidden="false" customHeight="true" outlineLevel="0" collapsed="false">
      <c r="A63" s="44" t="s">
        <v>461</v>
      </c>
      <c r="B63" s="44" t="s">
        <v>578</v>
      </c>
      <c r="C63" s="44" t="s">
        <v>49</v>
      </c>
      <c r="D63" s="44" t="s">
        <v>579</v>
      </c>
      <c r="E63" s="44" t="s">
        <v>464</v>
      </c>
      <c r="F63" s="44"/>
      <c r="G63" s="44" t="s">
        <v>67</v>
      </c>
      <c r="H63" s="80" t="n">
        <v>0.085</v>
      </c>
      <c r="I63" s="46" t="n">
        <v>460</v>
      </c>
      <c r="J63" s="46" t="n">
        <v>39.1</v>
      </c>
    </row>
    <row r="64" customFormat="false" ht="29" hidden="false" customHeight="true" outlineLevel="0" collapsed="false">
      <c r="A64" s="44" t="s">
        <v>461</v>
      </c>
      <c r="B64" s="44" t="s">
        <v>632</v>
      </c>
      <c r="C64" s="44" t="s">
        <v>74</v>
      </c>
      <c r="D64" s="44" t="s">
        <v>633</v>
      </c>
      <c r="E64" s="44" t="s">
        <v>464</v>
      </c>
      <c r="F64" s="44"/>
      <c r="G64" s="44" t="s">
        <v>158</v>
      </c>
      <c r="H64" s="80" t="n">
        <v>1.324</v>
      </c>
      <c r="I64" s="46" t="n">
        <v>27.91</v>
      </c>
      <c r="J64" s="46" t="n">
        <v>36.95</v>
      </c>
    </row>
    <row r="65" customFormat="false" ht="15" hidden="false" customHeight="true" outlineLevel="0" collapsed="false">
      <c r="A65" s="44" t="s">
        <v>461</v>
      </c>
      <c r="B65" s="44" t="s">
        <v>634</v>
      </c>
      <c r="C65" s="44" t="s">
        <v>49</v>
      </c>
      <c r="D65" s="44" t="s">
        <v>635</v>
      </c>
      <c r="E65" s="44" t="s">
        <v>464</v>
      </c>
      <c r="F65" s="44"/>
      <c r="G65" s="44" t="s">
        <v>51</v>
      </c>
      <c r="H65" s="80" t="n">
        <v>1.128</v>
      </c>
      <c r="I65" s="46" t="n">
        <v>1.81</v>
      </c>
      <c r="J65" s="46" t="n">
        <v>2.04</v>
      </c>
    </row>
    <row r="66" customFormat="false" ht="29" hidden="false" customHeight="true" outlineLevel="0" collapsed="false">
      <c r="A66" s="44" t="s">
        <v>461</v>
      </c>
      <c r="B66" s="44" t="s">
        <v>576</v>
      </c>
      <c r="C66" s="44" t="s">
        <v>49</v>
      </c>
      <c r="D66" s="44" t="s">
        <v>577</v>
      </c>
      <c r="E66" s="44" t="s">
        <v>464</v>
      </c>
      <c r="F66" s="44"/>
      <c r="G66" s="44" t="s">
        <v>115</v>
      </c>
      <c r="H66" s="80" t="n">
        <v>0.2</v>
      </c>
      <c r="I66" s="46" t="n">
        <v>3.87</v>
      </c>
      <c r="J66" s="46" t="n">
        <v>0.77</v>
      </c>
    </row>
    <row r="67" customFormat="false" ht="29" hidden="false" customHeight="true" outlineLevel="0" collapsed="false">
      <c r="A67" s="44" t="s">
        <v>461</v>
      </c>
      <c r="B67" s="44" t="s">
        <v>580</v>
      </c>
      <c r="C67" s="44" t="s">
        <v>49</v>
      </c>
      <c r="D67" s="44" t="s">
        <v>581</v>
      </c>
      <c r="E67" s="44" t="s">
        <v>464</v>
      </c>
      <c r="F67" s="44"/>
      <c r="G67" s="44" t="s">
        <v>582</v>
      </c>
      <c r="H67" s="80" t="n">
        <v>0.042</v>
      </c>
      <c r="I67" s="46" t="n">
        <v>43.54</v>
      </c>
      <c r="J67" s="46" t="n">
        <v>1.82</v>
      </c>
    </row>
    <row r="68" customFormat="false" ht="29" hidden="false" customHeight="true" outlineLevel="0" collapsed="false">
      <c r="A68" s="44" t="s">
        <v>461</v>
      </c>
      <c r="B68" s="44" t="s">
        <v>583</v>
      </c>
      <c r="C68" s="44" t="s">
        <v>49</v>
      </c>
      <c r="D68" s="44" t="s">
        <v>584</v>
      </c>
      <c r="E68" s="44" t="s">
        <v>464</v>
      </c>
      <c r="F68" s="44"/>
      <c r="G68" s="44" t="s">
        <v>158</v>
      </c>
      <c r="H68" s="80" t="n">
        <v>0.4</v>
      </c>
      <c r="I68" s="46" t="n">
        <v>14.8</v>
      </c>
      <c r="J68" s="46" t="n">
        <v>5.92</v>
      </c>
    </row>
    <row r="69" customFormat="false" ht="43.5" hidden="false" customHeight="true" outlineLevel="0" collapsed="false">
      <c r="A69" s="44" t="s">
        <v>461</v>
      </c>
      <c r="B69" s="44" t="s">
        <v>636</v>
      </c>
      <c r="C69" s="44" t="s">
        <v>49</v>
      </c>
      <c r="D69" s="44" t="s">
        <v>637</v>
      </c>
      <c r="E69" s="44" t="s">
        <v>464</v>
      </c>
      <c r="F69" s="44"/>
      <c r="G69" s="44" t="s">
        <v>51</v>
      </c>
      <c r="H69" s="80" t="n">
        <v>1.1224</v>
      </c>
      <c r="I69" s="46" t="n">
        <v>11.38</v>
      </c>
      <c r="J69" s="46" t="n">
        <v>12.77</v>
      </c>
    </row>
    <row r="70" customFormat="false" ht="26.85" hidden="false" customHeight="false" outlineLevel="0" collapsed="false">
      <c r="A70" s="47"/>
      <c r="B70" s="47"/>
      <c r="C70" s="47"/>
      <c r="D70" s="47"/>
      <c r="E70" s="47" t="s">
        <v>471</v>
      </c>
      <c r="F70" s="48" t="n">
        <v>4.33185697310144</v>
      </c>
      <c r="G70" s="47" t="s">
        <v>472</v>
      </c>
      <c r="H70" s="77" t="n">
        <v>3.69</v>
      </c>
      <c r="I70" s="47" t="s">
        <v>473</v>
      </c>
      <c r="J70" s="48" t="n">
        <v>8.02</v>
      </c>
    </row>
    <row r="71" customFormat="false" ht="29" hidden="false" customHeight="true" outlineLevel="0" collapsed="false">
      <c r="A71" s="47"/>
      <c r="B71" s="47"/>
      <c r="C71" s="47"/>
      <c r="D71" s="47"/>
      <c r="E71" s="47" t="s">
        <v>474</v>
      </c>
      <c r="F71" s="48" t="n">
        <v>29.71</v>
      </c>
      <c r="G71" s="47"/>
      <c r="H71" s="78" t="s">
        <v>475</v>
      </c>
      <c r="I71" s="78"/>
      <c r="J71" s="48" t="n">
        <v>142.25</v>
      </c>
    </row>
    <row r="72" customFormat="false" ht="15" hidden="false" customHeight="false" outlineLevel="0" collapsed="false">
      <c r="A72" s="54"/>
      <c r="B72" s="54"/>
      <c r="C72" s="54"/>
      <c r="D72" s="54"/>
      <c r="E72" s="54"/>
      <c r="F72" s="54"/>
      <c r="G72" s="54"/>
      <c r="H72" s="79"/>
      <c r="I72" s="54"/>
      <c r="J72" s="54"/>
    </row>
    <row r="73" customFormat="false" ht="29" hidden="false" customHeight="true" outlineLevel="0" collapsed="false">
      <c r="A73" s="36" t="s">
        <v>234</v>
      </c>
      <c r="B73" s="36" t="s">
        <v>39</v>
      </c>
      <c r="C73" s="36" t="s">
        <v>40</v>
      </c>
      <c r="D73" s="36" t="s">
        <v>10</v>
      </c>
      <c r="E73" s="36" t="s">
        <v>448</v>
      </c>
      <c r="F73" s="36"/>
      <c r="G73" s="36" t="s">
        <v>41</v>
      </c>
      <c r="H73" s="74" t="s">
        <v>42</v>
      </c>
      <c r="I73" s="36" t="s">
        <v>43</v>
      </c>
      <c r="J73" s="36" t="s">
        <v>11</v>
      </c>
    </row>
    <row r="74" customFormat="false" ht="29" hidden="false" customHeight="true" outlineLevel="0" collapsed="false">
      <c r="A74" s="38" t="s">
        <v>449</v>
      </c>
      <c r="B74" s="38" t="s">
        <v>235</v>
      </c>
      <c r="C74" s="38" t="s">
        <v>70</v>
      </c>
      <c r="D74" s="38" t="s">
        <v>236</v>
      </c>
      <c r="E74" s="38" t="s">
        <v>490</v>
      </c>
      <c r="F74" s="38"/>
      <c r="G74" s="38" t="s">
        <v>51</v>
      </c>
      <c r="H74" s="75" t="n">
        <v>1</v>
      </c>
      <c r="I74" s="40" t="n">
        <v>72.61</v>
      </c>
      <c r="J74" s="40" t="n">
        <v>72.61</v>
      </c>
    </row>
    <row r="75" customFormat="false" ht="43.5" hidden="false" customHeight="true" outlineLevel="0" collapsed="false">
      <c r="A75" s="41" t="s">
        <v>451</v>
      </c>
      <c r="B75" s="41" t="s">
        <v>166</v>
      </c>
      <c r="C75" s="41" t="s">
        <v>49</v>
      </c>
      <c r="D75" s="41" t="s">
        <v>167</v>
      </c>
      <c r="E75" s="41" t="s">
        <v>490</v>
      </c>
      <c r="F75" s="41"/>
      <c r="G75" s="41" t="s">
        <v>67</v>
      </c>
      <c r="H75" s="76" t="n">
        <v>0.08</v>
      </c>
      <c r="I75" s="43" t="n">
        <v>456.92</v>
      </c>
      <c r="J75" s="43" t="n">
        <v>36.55</v>
      </c>
    </row>
    <row r="76" customFormat="false" ht="43.5" hidden="false" customHeight="true" outlineLevel="0" collapsed="false">
      <c r="A76" s="41" t="s">
        <v>451</v>
      </c>
      <c r="B76" s="41" t="s">
        <v>572</v>
      </c>
      <c r="C76" s="41" t="s">
        <v>49</v>
      </c>
      <c r="D76" s="41" t="s">
        <v>573</v>
      </c>
      <c r="E76" s="41" t="s">
        <v>490</v>
      </c>
      <c r="F76" s="41"/>
      <c r="G76" s="41" t="s">
        <v>158</v>
      </c>
      <c r="H76" s="76" t="n">
        <v>1.48</v>
      </c>
      <c r="I76" s="43" t="n">
        <v>21.75</v>
      </c>
      <c r="J76" s="43" t="n">
        <v>32.19</v>
      </c>
    </row>
    <row r="77" customFormat="false" ht="29" hidden="false" customHeight="true" outlineLevel="0" collapsed="false">
      <c r="A77" s="44" t="s">
        <v>461</v>
      </c>
      <c r="B77" s="44" t="s">
        <v>576</v>
      </c>
      <c r="C77" s="44" t="s">
        <v>49</v>
      </c>
      <c r="D77" s="44" t="s">
        <v>577</v>
      </c>
      <c r="E77" s="44" t="s">
        <v>464</v>
      </c>
      <c r="F77" s="44"/>
      <c r="G77" s="44" t="s">
        <v>115</v>
      </c>
      <c r="H77" s="80" t="n">
        <v>1</v>
      </c>
      <c r="I77" s="46" t="n">
        <v>3.87</v>
      </c>
      <c r="J77" s="46" t="n">
        <v>3.87</v>
      </c>
    </row>
    <row r="78" customFormat="false" ht="26.85" hidden="false" customHeight="false" outlineLevel="0" collapsed="false">
      <c r="A78" s="47"/>
      <c r="B78" s="47"/>
      <c r="C78" s="47"/>
      <c r="D78" s="47"/>
      <c r="E78" s="47" t="s">
        <v>471</v>
      </c>
      <c r="F78" s="48" t="n">
        <v>2.52241546937453</v>
      </c>
      <c r="G78" s="47" t="s">
        <v>472</v>
      </c>
      <c r="H78" s="77" t="n">
        <v>2.15</v>
      </c>
      <c r="I78" s="47" t="s">
        <v>473</v>
      </c>
      <c r="J78" s="48" t="n">
        <v>4.67</v>
      </c>
    </row>
    <row r="79" customFormat="false" ht="29" hidden="false" customHeight="true" outlineLevel="0" collapsed="false">
      <c r="A79" s="47"/>
      <c r="B79" s="47"/>
      <c r="C79" s="47"/>
      <c r="D79" s="47"/>
      <c r="E79" s="47" t="s">
        <v>474</v>
      </c>
      <c r="F79" s="48" t="n">
        <v>19.16</v>
      </c>
      <c r="G79" s="47"/>
      <c r="H79" s="78" t="s">
        <v>475</v>
      </c>
      <c r="I79" s="78"/>
      <c r="J79" s="48" t="n">
        <v>91.77</v>
      </c>
    </row>
    <row r="80" customFormat="false" ht="15" hidden="false" customHeight="false" outlineLevel="0" collapsed="false">
      <c r="A80" s="54"/>
      <c r="B80" s="54"/>
      <c r="C80" s="54"/>
      <c r="D80" s="54"/>
      <c r="E80" s="54"/>
      <c r="F80" s="54"/>
      <c r="G80" s="54"/>
      <c r="H80" s="79"/>
      <c r="I80" s="54"/>
      <c r="J80" s="54"/>
    </row>
    <row r="81" customFormat="false" ht="29" hidden="false" customHeight="true" outlineLevel="0" collapsed="false">
      <c r="A81" s="36" t="s">
        <v>248</v>
      </c>
      <c r="B81" s="36" t="s">
        <v>39</v>
      </c>
      <c r="C81" s="36" t="s">
        <v>40</v>
      </c>
      <c r="D81" s="36" t="s">
        <v>10</v>
      </c>
      <c r="E81" s="36" t="s">
        <v>448</v>
      </c>
      <c r="F81" s="36"/>
      <c r="G81" s="36" t="s">
        <v>41</v>
      </c>
      <c r="H81" s="74" t="s">
        <v>42</v>
      </c>
      <c r="I81" s="36" t="s">
        <v>43</v>
      </c>
      <c r="J81" s="36" t="s">
        <v>11</v>
      </c>
    </row>
    <row r="82" customFormat="false" ht="29" hidden="false" customHeight="true" outlineLevel="0" collapsed="false">
      <c r="A82" s="38" t="s">
        <v>449</v>
      </c>
      <c r="B82" s="38" t="s">
        <v>249</v>
      </c>
      <c r="C82" s="38" t="s">
        <v>70</v>
      </c>
      <c r="D82" s="38" t="s">
        <v>250</v>
      </c>
      <c r="E82" s="38" t="s">
        <v>631</v>
      </c>
      <c r="F82" s="38"/>
      <c r="G82" s="38" t="s">
        <v>51</v>
      </c>
      <c r="H82" s="75" t="n">
        <v>1</v>
      </c>
      <c r="I82" s="40" t="n">
        <v>84.03</v>
      </c>
      <c r="J82" s="40" t="n">
        <v>84.03</v>
      </c>
    </row>
    <row r="83" customFormat="false" ht="29" hidden="false" customHeight="true" outlineLevel="0" collapsed="false">
      <c r="A83" s="44" t="s">
        <v>461</v>
      </c>
      <c r="B83" s="44" t="s">
        <v>810</v>
      </c>
      <c r="C83" s="44" t="s">
        <v>70</v>
      </c>
      <c r="D83" s="44" t="s">
        <v>250</v>
      </c>
      <c r="E83" s="44" t="s">
        <v>464</v>
      </c>
      <c r="F83" s="44"/>
      <c r="G83" s="44" t="s">
        <v>51</v>
      </c>
      <c r="H83" s="80" t="n">
        <v>1</v>
      </c>
      <c r="I83" s="46" t="n">
        <v>84.03</v>
      </c>
      <c r="J83" s="46" t="n">
        <v>84.03</v>
      </c>
    </row>
    <row r="84" customFormat="false" ht="26.85" hidden="false" customHeight="false" outlineLevel="0" collapsed="false">
      <c r="A84" s="47"/>
      <c r="B84" s="47"/>
      <c r="C84" s="47"/>
      <c r="D84" s="47"/>
      <c r="E84" s="47" t="s">
        <v>471</v>
      </c>
      <c r="F84" s="48" t="n">
        <v>0</v>
      </c>
      <c r="G84" s="47" t="s">
        <v>472</v>
      </c>
      <c r="H84" s="77" t="n">
        <v>0</v>
      </c>
      <c r="I84" s="47" t="s">
        <v>473</v>
      </c>
      <c r="J84" s="48" t="n">
        <v>0</v>
      </c>
    </row>
    <row r="85" customFormat="false" ht="29" hidden="false" customHeight="true" outlineLevel="0" collapsed="false">
      <c r="A85" s="47"/>
      <c r="B85" s="47"/>
      <c r="C85" s="47"/>
      <c r="D85" s="47"/>
      <c r="E85" s="47" t="s">
        <v>474</v>
      </c>
      <c r="F85" s="48" t="n">
        <v>22.18</v>
      </c>
      <c r="G85" s="47"/>
      <c r="H85" s="78" t="s">
        <v>475</v>
      </c>
      <c r="I85" s="78"/>
      <c r="J85" s="48" t="n">
        <v>106.21</v>
      </c>
    </row>
    <row r="86" customFormat="false" ht="15" hidden="false" customHeight="false" outlineLevel="0" collapsed="false">
      <c r="A86" s="54"/>
      <c r="B86" s="54"/>
      <c r="C86" s="54"/>
      <c r="D86" s="54"/>
      <c r="E86" s="54"/>
      <c r="F86" s="54"/>
      <c r="G86" s="54"/>
      <c r="H86" s="79"/>
      <c r="I86" s="54"/>
      <c r="J86" s="54"/>
    </row>
    <row r="87" customFormat="false" ht="29" hidden="false" customHeight="true" outlineLevel="0" collapsed="false">
      <c r="A87" s="36" t="s">
        <v>274</v>
      </c>
      <c r="B87" s="36" t="s">
        <v>39</v>
      </c>
      <c r="C87" s="36" t="s">
        <v>40</v>
      </c>
      <c r="D87" s="36" t="s">
        <v>10</v>
      </c>
      <c r="E87" s="36" t="s">
        <v>448</v>
      </c>
      <c r="F87" s="36"/>
      <c r="G87" s="36" t="s">
        <v>41</v>
      </c>
      <c r="H87" s="74" t="s">
        <v>42</v>
      </c>
      <c r="I87" s="36" t="s">
        <v>43</v>
      </c>
      <c r="J87" s="36" t="s">
        <v>11</v>
      </c>
    </row>
    <row r="88" customFormat="false" ht="72.55" hidden="false" customHeight="true" outlineLevel="0" collapsed="false">
      <c r="A88" s="38" t="s">
        <v>449</v>
      </c>
      <c r="B88" s="38" t="s">
        <v>275</v>
      </c>
      <c r="C88" s="38" t="s">
        <v>70</v>
      </c>
      <c r="D88" s="38" t="s">
        <v>276</v>
      </c>
      <c r="E88" s="38" t="s">
        <v>589</v>
      </c>
      <c r="F88" s="38"/>
      <c r="G88" s="38" t="s">
        <v>115</v>
      </c>
      <c r="H88" s="75" t="n">
        <v>1</v>
      </c>
      <c r="I88" s="40" t="n">
        <v>96.73</v>
      </c>
      <c r="J88" s="40" t="n">
        <v>96.73</v>
      </c>
    </row>
    <row r="89" customFormat="false" ht="29" hidden="false" customHeight="true" outlineLevel="0" collapsed="false">
      <c r="A89" s="41" t="s">
        <v>451</v>
      </c>
      <c r="B89" s="41" t="s">
        <v>505</v>
      </c>
      <c r="C89" s="41" t="s">
        <v>49</v>
      </c>
      <c r="D89" s="41" t="s">
        <v>506</v>
      </c>
      <c r="E89" s="41" t="s">
        <v>457</v>
      </c>
      <c r="F89" s="41"/>
      <c r="G89" s="41" t="s">
        <v>458</v>
      </c>
      <c r="H89" s="76" t="n">
        <v>0.1164</v>
      </c>
      <c r="I89" s="43" t="n">
        <v>21.28</v>
      </c>
      <c r="J89" s="43" t="n">
        <v>2.47</v>
      </c>
    </row>
    <row r="90" customFormat="false" ht="29" hidden="false" customHeight="true" outlineLevel="0" collapsed="false">
      <c r="A90" s="41" t="s">
        <v>451</v>
      </c>
      <c r="B90" s="41" t="s">
        <v>459</v>
      </c>
      <c r="C90" s="41" t="s">
        <v>49</v>
      </c>
      <c r="D90" s="41" t="s">
        <v>460</v>
      </c>
      <c r="E90" s="41" t="s">
        <v>457</v>
      </c>
      <c r="F90" s="41"/>
      <c r="G90" s="41" t="s">
        <v>458</v>
      </c>
      <c r="H90" s="76" t="n">
        <v>0.3492</v>
      </c>
      <c r="I90" s="43" t="n">
        <v>16.78</v>
      </c>
      <c r="J90" s="43" t="n">
        <v>5.85</v>
      </c>
    </row>
    <row r="91" customFormat="false" ht="72.55" hidden="false" customHeight="true" outlineLevel="0" collapsed="false">
      <c r="A91" s="41" t="s">
        <v>451</v>
      </c>
      <c r="B91" s="41" t="s">
        <v>812</v>
      </c>
      <c r="C91" s="41" t="s">
        <v>49</v>
      </c>
      <c r="D91" s="41" t="s">
        <v>813</v>
      </c>
      <c r="E91" s="41" t="s">
        <v>690</v>
      </c>
      <c r="F91" s="41"/>
      <c r="G91" s="41" t="s">
        <v>67</v>
      </c>
      <c r="H91" s="76" t="n">
        <v>0.16</v>
      </c>
      <c r="I91" s="43" t="n">
        <v>6.37</v>
      </c>
      <c r="J91" s="43" t="n">
        <v>1.01</v>
      </c>
    </row>
    <row r="92" customFormat="false" ht="29" hidden="false" customHeight="true" outlineLevel="0" collapsed="false">
      <c r="A92" s="44" t="s">
        <v>461</v>
      </c>
      <c r="B92" s="44" t="s">
        <v>587</v>
      </c>
      <c r="C92" s="44" t="s">
        <v>49</v>
      </c>
      <c r="D92" s="44" t="s">
        <v>588</v>
      </c>
      <c r="E92" s="44" t="s">
        <v>464</v>
      </c>
      <c r="F92" s="44"/>
      <c r="G92" s="44" t="s">
        <v>67</v>
      </c>
      <c r="H92" s="80" t="n">
        <v>0.1674</v>
      </c>
      <c r="I92" s="46" t="n">
        <v>77.5</v>
      </c>
      <c r="J92" s="46" t="n">
        <v>12.97</v>
      </c>
    </row>
    <row r="93" customFormat="false" ht="29" hidden="false" customHeight="true" outlineLevel="0" collapsed="false">
      <c r="A93" s="44" t="s">
        <v>461</v>
      </c>
      <c r="B93" s="44" t="s">
        <v>822</v>
      </c>
      <c r="C93" s="44" t="s">
        <v>74</v>
      </c>
      <c r="D93" s="44" t="s">
        <v>823</v>
      </c>
      <c r="E93" s="44" t="s">
        <v>464</v>
      </c>
      <c r="F93" s="44"/>
      <c r="G93" s="44" t="s">
        <v>79</v>
      </c>
      <c r="H93" s="80" t="n">
        <v>0.1071</v>
      </c>
      <c r="I93" s="46" t="n">
        <v>183.83</v>
      </c>
      <c r="J93" s="46" t="n">
        <v>19.68</v>
      </c>
    </row>
    <row r="94" customFormat="false" ht="29" hidden="false" customHeight="true" outlineLevel="0" collapsed="false">
      <c r="A94" s="44" t="s">
        <v>461</v>
      </c>
      <c r="B94" s="44" t="s">
        <v>824</v>
      </c>
      <c r="C94" s="44" t="s">
        <v>49</v>
      </c>
      <c r="D94" s="44" t="s">
        <v>825</v>
      </c>
      <c r="E94" s="44" t="s">
        <v>464</v>
      </c>
      <c r="F94" s="44"/>
      <c r="G94" s="44" t="s">
        <v>79</v>
      </c>
      <c r="H94" s="80" t="n">
        <v>0.0476</v>
      </c>
      <c r="I94" s="46" t="n">
        <v>31.56</v>
      </c>
      <c r="J94" s="46" t="n">
        <v>1.5</v>
      </c>
    </row>
    <row r="95" customFormat="false" ht="43.5" hidden="false" customHeight="true" outlineLevel="0" collapsed="false">
      <c r="A95" s="44" t="s">
        <v>461</v>
      </c>
      <c r="B95" s="44" t="s">
        <v>818</v>
      </c>
      <c r="C95" s="44" t="s">
        <v>49</v>
      </c>
      <c r="D95" s="44" t="s">
        <v>819</v>
      </c>
      <c r="E95" s="44" t="s">
        <v>464</v>
      </c>
      <c r="F95" s="44"/>
      <c r="G95" s="44" t="s">
        <v>51</v>
      </c>
      <c r="H95" s="80" t="n">
        <v>2.3</v>
      </c>
      <c r="I95" s="46" t="n">
        <v>13.21</v>
      </c>
      <c r="J95" s="46" t="n">
        <v>30.38</v>
      </c>
    </row>
    <row r="96" customFormat="false" ht="29" hidden="false" customHeight="true" outlineLevel="0" collapsed="false">
      <c r="A96" s="44" t="s">
        <v>461</v>
      </c>
      <c r="B96" s="44" t="s">
        <v>612</v>
      </c>
      <c r="C96" s="44" t="s">
        <v>74</v>
      </c>
      <c r="D96" s="44" t="s">
        <v>826</v>
      </c>
      <c r="E96" s="44" t="s">
        <v>464</v>
      </c>
      <c r="F96" s="44"/>
      <c r="G96" s="44" t="s">
        <v>115</v>
      </c>
      <c r="H96" s="80" t="n">
        <v>1.05</v>
      </c>
      <c r="I96" s="46" t="n">
        <v>21.79</v>
      </c>
      <c r="J96" s="46" t="n">
        <v>22.87</v>
      </c>
    </row>
    <row r="97" customFormat="false" ht="26.85" hidden="false" customHeight="false" outlineLevel="0" collapsed="false">
      <c r="A97" s="47"/>
      <c r="B97" s="47"/>
      <c r="C97" s="47"/>
      <c r="D97" s="47"/>
      <c r="E97" s="47" t="s">
        <v>471</v>
      </c>
      <c r="F97" s="48" t="n">
        <v>3.32721183968888</v>
      </c>
      <c r="G97" s="47" t="s">
        <v>472</v>
      </c>
      <c r="H97" s="77" t="n">
        <v>2.83</v>
      </c>
      <c r="I97" s="47" t="s">
        <v>473</v>
      </c>
      <c r="J97" s="48" t="n">
        <v>6.16</v>
      </c>
    </row>
    <row r="98" customFormat="false" ht="29" hidden="false" customHeight="true" outlineLevel="0" collapsed="false">
      <c r="A98" s="47"/>
      <c r="B98" s="47"/>
      <c r="C98" s="47"/>
      <c r="D98" s="47"/>
      <c r="E98" s="47" t="s">
        <v>474</v>
      </c>
      <c r="F98" s="48" t="n">
        <v>25.53</v>
      </c>
      <c r="G98" s="47"/>
      <c r="H98" s="78" t="s">
        <v>475</v>
      </c>
      <c r="I98" s="78"/>
      <c r="J98" s="48" t="n">
        <v>122.26</v>
      </c>
    </row>
    <row r="99" customFormat="false" ht="15" hidden="false" customHeight="false" outlineLevel="0" collapsed="false">
      <c r="A99" s="54"/>
      <c r="B99" s="54"/>
      <c r="C99" s="54"/>
      <c r="D99" s="54"/>
      <c r="E99" s="54"/>
      <c r="F99" s="54"/>
      <c r="G99" s="54"/>
      <c r="H99" s="79"/>
      <c r="I99" s="54"/>
      <c r="J99" s="54"/>
    </row>
    <row r="100" customFormat="false" ht="29" hidden="false" customHeight="true" outlineLevel="0" collapsed="false">
      <c r="A100" s="36" t="s">
        <v>341</v>
      </c>
      <c r="B100" s="36" t="s">
        <v>39</v>
      </c>
      <c r="C100" s="36" t="s">
        <v>40</v>
      </c>
      <c r="D100" s="36" t="s">
        <v>10</v>
      </c>
      <c r="E100" s="36" t="s">
        <v>448</v>
      </c>
      <c r="F100" s="36"/>
      <c r="G100" s="36" t="s">
        <v>41</v>
      </c>
      <c r="H100" s="74" t="s">
        <v>42</v>
      </c>
      <c r="I100" s="36" t="s">
        <v>43</v>
      </c>
      <c r="J100" s="36" t="s">
        <v>11</v>
      </c>
    </row>
    <row r="101" customFormat="false" ht="43.5" hidden="false" customHeight="true" outlineLevel="0" collapsed="false">
      <c r="A101" s="38" t="s">
        <v>449</v>
      </c>
      <c r="B101" s="38" t="s">
        <v>73</v>
      </c>
      <c r="C101" s="38" t="s">
        <v>70</v>
      </c>
      <c r="D101" s="38" t="s">
        <v>342</v>
      </c>
      <c r="E101" s="38" t="s">
        <v>860</v>
      </c>
      <c r="F101" s="38"/>
      <c r="G101" s="38" t="s">
        <v>41</v>
      </c>
      <c r="H101" s="75" t="n">
        <v>1</v>
      </c>
      <c r="I101" s="40" t="n">
        <v>420000</v>
      </c>
      <c r="J101" s="40" t="n">
        <v>420000</v>
      </c>
    </row>
    <row r="102" customFormat="false" ht="43.5" hidden="false" customHeight="true" outlineLevel="0" collapsed="false">
      <c r="A102" s="44" t="s">
        <v>461</v>
      </c>
      <c r="B102" s="44" t="s">
        <v>861</v>
      </c>
      <c r="C102" s="44" t="s">
        <v>70</v>
      </c>
      <c r="D102" s="44" t="s">
        <v>342</v>
      </c>
      <c r="E102" s="44" t="s">
        <v>524</v>
      </c>
      <c r="F102" s="44"/>
      <c r="G102" s="44" t="s">
        <v>41</v>
      </c>
      <c r="H102" s="80" t="n">
        <v>1</v>
      </c>
      <c r="I102" s="46" t="n">
        <v>420000</v>
      </c>
      <c r="J102" s="46" t="n">
        <v>420000</v>
      </c>
    </row>
    <row r="103" customFormat="false" ht="26.85" hidden="false" customHeight="false" outlineLevel="0" collapsed="false">
      <c r="A103" s="47"/>
      <c r="B103" s="47"/>
      <c r="C103" s="47"/>
      <c r="D103" s="47"/>
      <c r="E103" s="47" t="s">
        <v>471</v>
      </c>
      <c r="F103" s="48" t="n">
        <v>0</v>
      </c>
      <c r="G103" s="47" t="s">
        <v>472</v>
      </c>
      <c r="H103" s="77" t="n">
        <v>0</v>
      </c>
      <c r="I103" s="47" t="s">
        <v>473</v>
      </c>
      <c r="J103" s="48" t="n">
        <v>0</v>
      </c>
    </row>
    <row r="104" customFormat="false" ht="29" hidden="false" customHeight="true" outlineLevel="0" collapsed="false">
      <c r="A104" s="47"/>
      <c r="B104" s="47"/>
      <c r="C104" s="47"/>
      <c r="D104" s="47"/>
      <c r="E104" s="47" t="s">
        <v>474</v>
      </c>
      <c r="F104" s="48" t="n">
        <v>110880</v>
      </c>
      <c r="G104" s="47"/>
      <c r="H104" s="78" t="s">
        <v>475</v>
      </c>
      <c r="I104" s="78"/>
      <c r="J104" s="48" t="n">
        <v>530880</v>
      </c>
    </row>
    <row r="105" customFormat="false" ht="15" hidden="false" customHeight="false" outlineLevel="0" collapsed="false">
      <c r="A105" s="54"/>
      <c r="B105" s="54"/>
      <c r="C105" s="54"/>
      <c r="D105" s="54"/>
      <c r="E105" s="54"/>
      <c r="F105" s="54"/>
      <c r="G105" s="54"/>
      <c r="H105" s="79"/>
      <c r="I105" s="54"/>
      <c r="J105" s="54"/>
    </row>
    <row r="106" customFormat="false" ht="29" hidden="false" customHeight="true" outlineLevel="0" collapsed="false">
      <c r="A106" s="36" t="s">
        <v>360</v>
      </c>
      <c r="B106" s="36" t="s">
        <v>39</v>
      </c>
      <c r="C106" s="36" t="s">
        <v>40</v>
      </c>
      <c r="D106" s="36" t="s">
        <v>10</v>
      </c>
      <c r="E106" s="36" t="s">
        <v>448</v>
      </c>
      <c r="F106" s="36"/>
      <c r="G106" s="36" t="s">
        <v>41</v>
      </c>
      <c r="H106" s="74" t="s">
        <v>42</v>
      </c>
      <c r="I106" s="36" t="s">
        <v>43</v>
      </c>
      <c r="J106" s="36" t="s">
        <v>11</v>
      </c>
    </row>
    <row r="107" customFormat="false" ht="43.5" hidden="false" customHeight="true" outlineLevel="0" collapsed="false">
      <c r="A107" s="38" t="s">
        <v>449</v>
      </c>
      <c r="B107" s="38" t="s">
        <v>361</v>
      </c>
      <c r="C107" s="38" t="s">
        <v>70</v>
      </c>
      <c r="D107" s="38" t="s">
        <v>362</v>
      </c>
      <c r="E107" s="38" t="s">
        <v>880</v>
      </c>
      <c r="F107" s="38"/>
      <c r="G107" s="38" t="s">
        <v>79</v>
      </c>
      <c r="H107" s="75" t="n">
        <v>1</v>
      </c>
      <c r="I107" s="40" t="n">
        <v>415.82</v>
      </c>
      <c r="J107" s="40" t="n">
        <v>415.82</v>
      </c>
    </row>
    <row r="108" customFormat="false" ht="29" hidden="false" customHeight="true" outlineLevel="0" collapsed="false">
      <c r="A108" s="41" t="s">
        <v>451</v>
      </c>
      <c r="B108" s="41" t="s">
        <v>881</v>
      </c>
      <c r="C108" s="41" t="s">
        <v>49</v>
      </c>
      <c r="D108" s="41" t="s">
        <v>882</v>
      </c>
      <c r="E108" s="41" t="s">
        <v>457</v>
      </c>
      <c r="F108" s="41"/>
      <c r="G108" s="41" t="s">
        <v>458</v>
      </c>
      <c r="H108" s="76" t="n">
        <v>0.4057</v>
      </c>
      <c r="I108" s="43" t="n">
        <v>17.73</v>
      </c>
      <c r="J108" s="43" t="n">
        <v>7.19</v>
      </c>
    </row>
    <row r="109" customFormat="false" ht="29" hidden="false" customHeight="true" outlineLevel="0" collapsed="false">
      <c r="A109" s="41" t="s">
        <v>451</v>
      </c>
      <c r="B109" s="41" t="s">
        <v>883</v>
      </c>
      <c r="C109" s="41" t="s">
        <v>49</v>
      </c>
      <c r="D109" s="41" t="s">
        <v>884</v>
      </c>
      <c r="E109" s="41" t="s">
        <v>457</v>
      </c>
      <c r="F109" s="41"/>
      <c r="G109" s="41" t="s">
        <v>458</v>
      </c>
      <c r="H109" s="76" t="n">
        <v>0.4057</v>
      </c>
      <c r="I109" s="43" t="n">
        <v>25.81</v>
      </c>
      <c r="J109" s="43" t="n">
        <v>10.47</v>
      </c>
    </row>
    <row r="110" customFormat="false" ht="43.5" hidden="false" customHeight="true" outlineLevel="0" collapsed="false">
      <c r="A110" s="44" t="s">
        <v>461</v>
      </c>
      <c r="B110" s="44" t="s">
        <v>891</v>
      </c>
      <c r="C110" s="44" t="s">
        <v>49</v>
      </c>
      <c r="D110" s="44" t="s">
        <v>892</v>
      </c>
      <c r="E110" s="44" t="s">
        <v>464</v>
      </c>
      <c r="F110" s="44"/>
      <c r="G110" s="44" t="s">
        <v>79</v>
      </c>
      <c r="H110" s="80" t="n">
        <v>3</v>
      </c>
      <c r="I110" s="46" t="n">
        <v>1.84</v>
      </c>
      <c r="J110" s="46" t="n">
        <v>5.52</v>
      </c>
    </row>
    <row r="111" customFormat="false" ht="15" hidden="false" customHeight="true" outlineLevel="0" collapsed="false">
      <c r="A111" s="44" t="s">
        <v>461</v>
      </c>
      <c r="B111" s="44" t="s">
        <v>893</v>
      </c>
      <c r="C111" s="44" t="s">
        <v>70</v>
      </c>
      <c r="D111" s="44" t="s">
        <v>894</v>
      </c>
      <c r="E111" s="44" t="s">
        <v>464</v>
      </c>
      <c r="F111" s="44"/>
      <c r="G111" s="44" t="s">
        <v>41</v>
      </c>
      <c r="H111" s="80" t="n">
        <v>1</v>
      </c>
      <c r="I111" s="46" t="n">
        <v>392.64</v>
      </c>
      <c r="J111" s="46" t="n">
        <v>392.64</v>
      </c>
    </row>
    <row r="112" customFormat="false" ht="26.85" hidden="false" customHeight="false" outlineLevel="0" collapsed="false">
      <c r="A112" s="47"/>
      <c r="B112" s="47"/>
      <c r="C112" s="47"/>
      <c r="D112" s="47"/>
      <c r="E112" s="47" t="s">
        <v>471</v>
      </c>
      <c r="F112" s="48" t="n">
        <v>7.19995678945663</v>
      </c>
      <c r="G112" s="47" t="s">
        <v>472</v>
      </c>
      <c r="H112" s="77" t="n">
        <v>6.13</v>
      </c>
      <c r="I112" s="47" t="s">
        <v>473</v>
      </c>
      <c r="J112" s="48" t="n">
        <v>13.33</v>
      </c>
    </row>
    <row r="113" customFormat="false" ht="29" hidden="false" customHeight="true" outlineLevel="0" collapsed="false">
      <c r="A113" s="47"/>
      <c r="B113" s="47"/>
      <c r="C113" s="47"/>
      <c r="D113" s="47"/>
      <c r="E113" s="47" t="s">
        <v>474</v>
      </c>
      <c r="F113" s="48" t="n">
        <v>109.77</v>
      </c>
      <c r="G113" s="47"/>
      <c r="H113" s="78" t="s">
        <v>475</v>
      </c>
      <c r="I113" s="78"/>
      <c r="J113" s="48" t="n">
        <v>525.59</v>
      </c>
    </row>
    <row r="114" customFormat="false" ht="15" hidden="false" customHeight="false" outlineLevel="0" collapsed="false">
      <c r="A114" s="54"/>
      <c r="B114" s="54"/>
      <c r="C114" s="54"/>
      <c r="D114" s="54"/>
      <c r="E114" s="54"/>
      <c r="F114" s="54"/>
      <c r="G114" s="54"/>
      <c r="H114" s="79"/>
      <c r="I114" s="54"/>
      <c r="J114" s="54"/>
    </row>
    <row r="115" customFormat="false" ht="29" hidden="false" customHeight="true" outlineLevel="0" collapsed="false">
      <c r="A115" s="36" t="s">
        <v>393</v>
      </c>
      <c r="B115" s="36" t="s">
        <v>39</v>
      </c>
      <c r="C115" s="36" t="s">
        <v>40</v>
      </c>
      <c r="D115" s="36" t="s">
        <v>10</v>
      </c>
      <c r="E115" s="36" t="s">
        <v>448</v>
      </c>
      <c r="F115" s="36"/>
      <c r="G115" s="36" t="s">
        <v>41</v>
      </c>
      <c r="H115" s="74" t="s">
        <v>42</v>
      </c>
      <c r="I115" s="36" t="s">
        <v>43</v>
      </c>
      <c r="J115" s="36" t="s">
        <v>11</v>
      </c>
    </row>
    <row r="116" customFormat="false" ht="43.5" hidden="false" customHeight="true" outlineLevel="0" collapsed="false">
      <c r="A116" s="38" t="s">
        <v>449</v>
      </c>
      <c r="B116" s="38" t="s">
        <v>394</v>
      </c>
      <c r="C116" s="38" t="s">
        <v>70</v>
      </c>
      <c r="D116" s="38" t="s">
        <v>395</v>
      </c>
      <c r="E116" s="38" t="s">
        <v>880</v>
      </c>
      <c r="F116" s="38"/>
      <c r="G116" s="38" t="s">
        <v>41</v>
      </c>
      <c r="H116" s="75" t="n">
        <v>1</v>
      </c>
      <c r="I116" s="40" t="n">
        <v>784.48</v>
      </c>
      <c r="J116" s="40" t="n">
        <v>784.48</v>
      </c>
    </row>
    <row r="117" customFormat="false" ht="29" hidden="false" customHeight="true" outlineLevel="0" collapsed="false">
      <c r="A117" s="41" t="s">
        <v>451</v>
      </c>
      <c r="B117" s="41" t="s">
        <v>459</v>
      </c>
      <c r="C117" s="41" t="s">
        <v>49</v>
      </c>
      <c r="D117" s="41" t="s">
        <v>460</v>
      </c>
      <c r="E117" s="41" t="s">
        <v>457</v>
      </c>
      <c r="F117" s="41"/>
      <c r="G117" s="41" t="s">
        <v>458</v>
      </c>
      <c r="H117" s="76" t="n">
        <v>1</v>
      </c>
      <c r="I117" s="43" t="n">
        <v>16.78</v>
      </c>
      <c r="J117" s="43" t="n">
        <v>16.78</v>
      </c>
    </row>
    <row r="118" customFormat="false" ht="29" hidden="false" customHeight="true" outlineLevel="0" collapsed="false">
      <c r="A118" s="41" t="s">
        <v>451</v>
      </c>
      <c r="B118" s="41" t="s">
        <v>883</v>
      </c>
      <c r="C118" s="41" t="s">
        <v>49</v>
      </c>
      <c r="D118" s="41" t="s">
        <v>884</v>
      </c>
      <c r="E118" s="41" t="s">
        <v>457</v>
      </c>
      <c r="F118" s="41"/>
      <c r="G118" s="41" t="s">
        <v>458</v>
      </c>
      <c r="H118" s="76" t="n">
        <v>1</v>
      </c>
      <c r="I118" s="43" t="n">
        <v>25.81</v>
      </c>
      <c r="J118" s="43" t="n">
        <v>25.81</v>
      </c>
    </row>
    <row r="119" customFormat="false" ht="29" hidden="false" customHeight="true" outlineLevel="0" collapsed="false">
      <c r="A119" s="44" t="s">
        <v>461</v>
      </c>
      <c r="B119" s="44" t="s">
        <v>917</v>
      </c>
      <c r="C119" s="44" t="s">
        <v>70</v>
      </c>
      <c r="D119" s="44" t="s">
        <v>918</v>
      </c>
      <c r="E119" s="44" t="s">
        <v>464</v>
      </c>
      <c r="F119" s="44"/>
      <c r="G119" s="44" t="s">
        <v>41</v>
      </c>
      <c r="H119" s="80" t="n">
        <v>1</v>
      </c>
      <c r="I119" s="46" t="n">
        <v>741.89</v>
      </c>
      <c r="J119" s="46" t="n">
        <v>741.89</v>
      </c>
    </row>
    <row r="120" customFormat="false" ht="26.85" hidden="false" customHeight="false" outlineLevel="0" collapsed="false">
      <c r="A120" s="47"/>
      <c r="B120" s="47"/>
      <c r="C120" s="47"/>
      <c r="D120" s="47"/>
      <c r="E120" s="47" t="s">
        <v>471</v>
      </c>
      <c r="F120" s="48" t="n">
        <v>17.3328292</v>
      </c>
      <c r="G120" s="47" t="s">
        <v>472</v>
      </c>
      <c r="H120" s="77" t="n">
        <v>14.76</v>
      </c>
      <c r="I120" s="47" t="s">
        <v>473</v>
      </c>
      <c r="J120" s="48" t="n">
        <v>32.09</v>
      </c>
    </row>
    <row r="121" customFormat="false" ht="29" hidden="false" customHeight="true" outlineLevel="0" collapsed="false">
      <c r="A121" s="47"/>
      <c r="B121" s="47"/>
      <c r="C121" s="47"/>
      <c r="D121" s="47"/>
      <c r="E121" s="47" t="s">
        <v>474</v>
      </c>
      <c r="F121" s="48" t="n">
        <v>207.1</v>
      </c>
      <c r="G121" s="47"/>
      <c r="H121" s="78" t="s">
        <v>475</v>
      </c>
      <c r="I121" s="78"/>
      <c r="J121" s="48" t="n">
        <v>991.58</v>
      </c>
    </row>
    <row r="122" customFormat="false" ht="15" hidden="false" customHeight="false" outlineLevel="0" collapsed="false">
      <c r="A122" s="54"/>
      <c r="B122" s="54"/>
      <c r="C122" s="54"/>
      <c r="D122" s="54"/>
      <c r="E122" s="54"/>
      <c r="F122" s="54"/>
      <c r="G122" s="54"/>
      <c r="H122" s="79"/>
      <c r="I122" s="54"/>
      <c r="J122" s="54"/>
    </row>
    <row r="123" customFormat="false" ht="29" hidden="false" customHeight="true" outlineLevel="0" collapsed="false">
      <c r="A123" s="36" t="s">
        <v>402</v>
      </c>
      <c r="B123" s="36" t="s">
        <v>39</v>
      </c>
      <c r="C123" s="36" t="s">
        <v>40</v>
      </c>
      <c r="D123" s="36" t="s">
        <v>10</v>
      </c>
      <c r="E123" s="36" t="s">
        <v>448</v>
      </c>
      <c r="F123" s="36"/>
      <c r="G123" s="36" t="s">
        <v>41</v>
      </c>
      <c r="H123" s="74" t="s">
        <v>42</v>
      </c>
      <c r="I123" s="36" t="s">
        <v>43</v>
      </c>
      <c r="J123" s="36" t="s">
        <v>11</v>
      </c>
    </row>
    <row r="124" customFormat="false" ht="58" hidden="false" customHeight="true" outlineLevel="0" collapsed="false">
      <c r="A124" s="38" t="s">
        <v>449</v>
      </c>
      <c r="B124" s="38" t="s">
        <v>403</v>
      </c>
      <c r="C124" s="38" t="s">
        <v>70</v>
      </c>
      <c r="D124" s="38" t="s">
        <v>404</v>
      </c>
      <c r="E124" s="38" t="s">
        <v>880</v>
      </c>
      <c r="F124" s="38"/>
      <c r="G124" s="38" t="s">
        <v>79</v>
      </c>
      <c r="H124" s="75" t="n">
        <v>1</v>
      </c>
      <c r="I124" s="40" t="n">
        <v>1823.52</v>
      </c>
      <c r="J124" s="40" t="n">
        <v>1823.52</v>
      </c>
    </row>
    <row r="125" customFormat="false" ht="72.55" hidden="false" customHeight="true" outlineLevel="0" collapsed="false">
      <c r="A125" s="41" t="s">
        <v>451</v>
      </c>
      <c r="B125" s="41" t="s">
        <v>931</v>
      </c>
      <c r="C125" s="41" t="s">
        <v>49</v>
      </c>
      <c r="D125" s="41" t="s">
        <v>932</v>
      </c>
      <c r="E125" s="41" t="s">
        <v>483</v>
      </c>
      <c r="F125" s="41"/>
      <c r="G125" s="41" t="s">
        <v>484</v>
      </c>
      <c r="H125" s="76" t="n">
        <v>0.111</v>
      </c>
      <c r="I125" s="43" t="n">
        <v>269.72</v>
      </c>
      <c r="J125" s="43" t="n">
        <v>29.93</v>
      </c>
    </row>
    <row r="126" customFormat="false" ht="29" hidden="false" customHeight="true" outlineLevel="0" collapsed="false">
      <c r="A126" s="41" t="s">
        <v>451</v>
      </c>
      <c r="B126" s="41" t="s">
        <v>881</v>
      </c>
      <c r="C126" s="41" t="s">
        <v>49</v>
      </c>
      <c r="D126" s="41" t="s">
        <v>882</v>
      </c>
      <c r="E126" s="41" t="s">
        <v>457</v>
      </c>
      <c r="F126" s="41"/>
      <c r="G126" s="41" t="s">
        <v>458</v>
      </c>
      <c r="H126" s="76" t="n">
        <v>1.413</v>
      </c>
      <c r="I126" s="43" t="n">
        <v>17.73</v>
      </c>
      <c r="J126" s="43" t="n">
        <v>25.05</v>
      </c>
    </row>
    <row r="127" customFormat="false" ht="29" hidden="false" customHeight="true" outlineLevel="0" collapsed="false">
      <c r="A127" s="41" t="s">
        <v>451</v>
      </c>
      <c r="B127" s="41" t="s">
        <v>883</v>
      </c>
      <c r="C127" s="41" t="s">
        <v>49</v>
      </c>
      <c r="D127" s="41" t="s">
        <v>884</v>
      </c>
      <c r="E127" s="41" t="s">
        <v>457</v>
      </c>
      <c r="F127" s="41"/>
      <c r="G127" s="41" t="s">
        <v>458</v>
      </c>
      <c r="H127" s="76" t="n">
        <v>4.593</v>
      </c>
      <c r="I127" s="43" t="n">
        <v>25.81</v>
      </c>
      <c r="J127" s="43" t="n">
        <v>118.54</v>
      </c>
    </row>
    <row r="128" customFormat="false" ht="43.5" hidden="false" customHeight="true" outlineLevel="0" collapsed="false">
      <c r="A128" s="44" t="s">
        <v>461</v>
      </c>
      <c r="B128" s="44" t="s">
        <v>933</v>
      </c>
      <c r="C128" s="44" t="s">
        <v>70</v>
      </c>
      <c r="D128" s="44" t="s">
        <v>934</v>
      </c>
      <c r="E128" s="44" t="s">
        <v>464</v>
      </c>
      <c r="F128" s="44"/>
      <c r="G128" s="44" t="s">
        <v>41</v>
      </c>
      <c r="H128" s="80" t="n">
        <v>1</v>
      </c>
      <c r="I128" s="46" t="n">
        <v>1650</v>
      </c>
      <c r="J128" s="46" t="n">
        <v>1650</v>
      </c>
    </row>
    <row r="129" customFormat="false" ht="26.85" hidden="false" customHeight="false" outlineLevel="0" collapsed="false">
      <c r="A129" s="47"/>
      <c r="B129" s="47"/>
      <c r="C129" s="47"/>
      <c r="D129" s="47"/>
      <c r="E129" s="47" t="s">
        <v>471</v>
      </c>
      <c r="F129" s="48" t="n">
        <v>61.3157610456952</v>
      </c>
      <c r="G129" s="47" t="s">
        <v>472</v>
      </c>
      <c r="H129" s="77" t="n">
        <v>52.2</v>
      </c>
      <c r="I129" s="47" t="s">
        <v>473</v>
      </c>
      <c r="J129" s="48" t="n">
        <v>113.52</v>
      </c>
    </row>
    <row r="130" customFormat="false" ht="29" hidden="false" customHeight="true" outlineLevel="0" collapsed="false">
      <c r="A130" s="47"/>
      <c r="B130" s="47"/>
      <c r="C130" s="47"/>
      <c r="D130" s="47"/>
      <c r="E130" s="47" t="s">
        <v>474</v>
      </c>
      <c r="F130" s="48" t="n">
        <v>481.4</v>
      </c>
      <c r="G130" s="47"/>
      <c r="H130" s="78" t="s">
        <v>475</v>
      </c>
      <c r="I130" s="78"/>
      <c r="J130" s="48" t="n">
        <v>2304.92</v>
      </c>
    </row>
    <row r="131" customFormat="false" ht="15" hidden="false" customHeight="false" outlineLevel="0" collapsed="false">
      <c r="A131" s="54"/>
      <c r="B131" s="54"/>
      <c r="C131" s="54"/>
      <c r="D131" s="54"/>
      <c r="E131" s="54"/>
      <c r="F131" s="54"/>
      <c r="G131" s="54"/>
      <c r="H131" s="79"/>
      <c r="I131" s="54"/>
      <c r="J131" s="54"/>
    </row>
    <row r="132" customFormat="false" ht="29" hidden="false" customHeight="true" outlineLevel="0" collapsed="false">
      <c r="A132" s="36" t="s">
        <v>405</v>
      </c>
      <c r="B132" s="36" t="s">
        <v>39</v>
      </c>
      <c r="C132" s="36" t="s">
        <v>40</v>
      </c>
      <c r="D132" s="36" t="s">
        <v>10</v>
      </c>
      <c r="E132" s="36" t="s">
        <v>448</v>
      </c>
      <c r="F132" s="36"/>
      <c r="G132" s="36" t="s">
        <v>41</v>
      </c>
      <c r="H132" s="74" t="s">
        <v>42</v>
      </c>
      <c r="I132" s="36" t="s">
        <v>43</v>
      </c>
      <c r="J132" s="36" t="s">
        <v>11</v>
      </c>
    </row>
    <row r="133" customFormat="false" ht="58" hidden="false" customHeight="true" outlineLevel="0" collapsed="false">
      <c r="A133" s="38" t="s">
        <v>449</v>
      </c>
      <c r="B133" s="38" t="s">
        <v>406</v>
      </c>
      <c r="C133" s="38" t="s">
        <v>70</v>
      </c>
      <c r="D133" s="38" t="s">
        <v>407</v>
      </c>
      <c r="E133" s="38" t="s">
        <v>880</v>
      </c>
      <c r="F133" s="38"/>
      <c r="G133" s="38" t="s">
        <v>79</v>
      </c>
      <c r="H133" s="75" t="n">
        <v>1</v>
      </c>
      <c r="I133" s="40" t="n">
        <v>1146.52</v>
      </c>
      <c r="J133" s="40" t="n">
        <v>1146.52</v>
      </c>
    </row>
    <row r="134" customFormat="false" ht="72.55" hidden="false" customHeight="true" outlineLevel="0" collapsed="false">
      <c r="A134" s="41" t="s">
        <v>451</v>
      </c>
      <c r="B134" s="41" t="s">
        <v>931</v>
      </c>
      <c r="C134" s="41" t="s">
        <v>49</v>
      </c>
      <c r="D134" s="41" t="s">
        <v>932</v>
      </c>
      <c r="E134" s="41" t="s">
        <v>483</v>
      </c>
      <c r="F134" s="41"/>
      <c r="G134" s="41" t="s">
        <v>484</v>
      </c>
      <c r="H134" s="76" t="n">
        <v>0.111</v>
      </c>
      <c r="I134" s="43" t="n">
        <v>269.72</v>
      </c>
      <c r="J134" s="43" t="n">
        <v>29.93</v>
      </c>
    </row>
    <row r="135" customFormat="false" ht="29" hidden="false" customHeight="true" outlineLevel="0" collapsed="false">
      <c r="A135" s="41" t="s">
        <v>451</v>
      </c>
      <c r="B135" s="41" t="s">
        <v>881</v>
      </c>
      <c r="C135" s="41" t="s">
        <v>49</v>
      </c>
      <c r="D135" s="41" t="s">
        <v>882</v>
      </c>
      <c r="E135" s="41" t="s">
        <v>457</v>
      </c>
      <c r="F135" s="41"/>
      <c r="G135" s="41" t="s">
        <v>458</v>
      </c>
      <c r="H135" s="76" t="n">
        <v>1.413</v>
      </c>
      <c r="I135" s="43" t="n">
        <v>17.73</v>
      </c>
      <c r="J135" s="43" t="n">
        <v>25.05</v>
      </c>
    </row>
    <row r="136" customFormat="false" ht="29" hidden="false" customHeight="true" outlineLevel="0" collapsed="false">
      <c r="A136" s="41" t="s">
        <v>451</v>
      </c>
      <c r="B136" s="41" t="s">
        <v>883</v>
      </c>
      <c r="C136" s="41" t="s">
        <v>49</v>
      </c>
      <c r="D136" s="41" t="s">
        <v>884</v>
      </c>
      <c r="E136" s="41" t="s">
        <v>457</v>
      </c>
      <c r="F136" s="41"/>
      <c r="G136" s="41" t="s">
        <v>458</v>
      </c>
      <c r="H136" s="76" t="n">
        <v>4.593</v>
      </c>
      <c r="I136" s="43" t="n">
        <v>25.81</v>
      </c>
      <c r="J136" s="43" t="n">
        <v>118.54</v>
      </c>
    </row>
    <row r="137" customFormat="false" ht="43.5" hidden="false" customHeight="true" outlineLevel="0" collapsed="false">
      <c r="A137" s="44" t="s">
        <v>461</v>
      </c>
      <c r="B137" s="44" t="s">
        <v>935</v>
      </c>
      <c r="C137" s="44" t="s">
        <v>70</v>
      </c>
      <c r="D137" s="44" t="s">
        <v>936</v>
      </c>
      <c r="E137" s="44" t="s">
        <v>464</v>
      </c>
      <c r="F137" s="44"/>
      <c r="G137" s="44" t="s">
        <v>41</v>
      </c>
      <c r="H137" s="80" t="n">
        <v>1</v>
      </c>
      <c r="I137" s="46" t="n">
        <v>973</v>
      </c>
      <c r="J137" s="46" t="n">
        <v>973</v>
      </c>
    </row>
    <row r="138" customFormat="false" ht="26.85" hidden="false" customHeight="false" outlineLevel="0" collapsed="false">
      <c r="A138" s="47"/>
      <c r="B138" s="47"/>
      <c r="C138" s="47"/>
      <c r="D138" s="47"/>
      <c r="E138" s="47" t="s">
        <v>471</v>
      </c>
      <c r="F138" s="48" t="n">
        <v>61.3157610456952</v>
      </c>
      <c r="G138" s="47" t="s">
        <v>472</v>
      </c>
      <c r="H138" s="77" t="n">
        <v>52.2</v>
      </c>
      <c r="I138" s="47" t="s">
        <v>473</v>
      </c>
      <c r="J138" s="48" t="n">
        <v>113.52</v>
      </c>
    </row>
    <row r="139" customFormat="false" ht="29" hidden="false" customHeight="true" outlineLevel="0" collapsed="false">
      <c r="A139" s="47"/>
      <c r="B139" s="47"/>
      <c r="C139" s="47"/>
      <c r="D139" s="47"/>
      <c r="E139" s="47" t="s">
        <v>474</v>
      </c>
      <c r="F139" s="48" t="n">
        <v>302.68</v>
      </c>
      <c r="G139" s="47"/>
      <c r="H139" s="78" t="s">
        <v>475</v>
      </c>
      <c r="I139" s="78"/>
      <c r="J139" s="48" t="n">
        <v>1449.2</v>
      </c>
    </row>
    <row r="140" customFormat="false" ht="15" hidden="false" customHeight="false" outlineLevel="0" collapsed="false">
      <c r="A140" s="54"/>
      <c r="B140" s="54"/>
      <c r="C140" s="54"/>
      <c r="D140" s="54"/>
      <c r="E140" s="54"/>
      <c r="F140" s="54"/>
      <c r="G140" s="54"/>
      <c r="H140" s="79"/>
      <c r="I140" s="54"/>
      <c r="J140" s="54"/>
    </row>
    <row r="141" customFormat="false" ht="29" hidden="false" customHeight="true" outlineLevel="0" collapsed="false">
      <c r="A141" s="36" t="s">
        <v>437</v>
      </c>
      <c r="B141" s="36" t="s">
        <v>39</v>
      </c>
      <c r="C141" s="36" t="s">
        <v>40</v>
      </c>
      <c r="D141" s="36" t="s">
        <v>10</v>
      </c>
      <c r="E141" s="36" t="s">
        <v>448</v>
      </c>
      <c r="F141" s="36"/>
      <c r="G141" s="36" t="s">
        <v>41</v>
      </c>
      <c r="H141" s="74" t="s">
        <v>42</v>
      </c>
      <c r="I141" s="36" t="s">
        <v>43</v>
      </c>
      <c r="J141" s="36" t="s">
        <v>11</v>
      </c>
    </row>
    <row r="142" customFormat="false" ht="29" hidden="false" customHeight="true" outlineLevel="0" collapsed="false">
      <c r="A142" s="38" t="s">
        <v>449</v>
      </c>
      <c r="B142" s="38" t="s">
        <v>438</v>
      </c>
      <c r="C142" s="38" t="s">
        <v>70</v>
      </c>
      <c r="D142" s="38" t="s">
        <v>439</v>
      </c>
      <c r="E142" s="38" t="s">
        <v>450</v>
      </c>
      <c r="F142" s="38"/>
      <c r="G142" s="38" t="s">
        <v>51</v>
      </c>
      <c r="H142" s="75" t="n">
        <v>1</v>
      </c>
      <c r="I142" s="40" t="n">
        <v>8.5</v>
      </c>
      <c r="J142" s="40" t="n">
        <v>8.5</v>
      </c>
    </row>
    <row r="143" customFormat="false" ht="43.5" hidden="false" customHeight="true" outlineLevel="0" collapsed="false">
      <c r="A143" s="41" t="s">
        <v>451</v>
      </c>
      <c r="B143" s="41" t="s">
        <v>992</v>
      </c>
      <c r="C143" s="41" t="s">
        <v>49</v>
      </c>
      <c r="D143" s="41" t="s">
        <v>993</v>
      </c>
      <c r="E143" s="41" t="s">
        <v>483</v>
      </c>
      <c r="F143" s="41"/>
      <c r="G143" s="41" t="s">
        <v>484</v>
      </c>
      <c r="H143" s="76" t="n">
        <v>0.002</v>
      </c>
      <c r="I143" s="43" t="n">
        <v>10.3</v>
      </c>
      <c r="J143" s="43" t="n">
        <v>0.02</v>
      </c>
    </row>
    <row r="144" customFormat="false" ht="43.5" hidden="false" customHeight="true" outlineLevel="0" collapsed="false">
      <c r="A144" s="41" t="s">
        <v>451</v>
      </c>
      <c r="B144" s="41" t="s">
        <v>988</v>
      </c>
      <c r="C144" s="41" t="s">
        <v>49</v>
      </c>
      <c r="D144" s="41" t="s">
        <v>989</v>
      </c>
      <c r="E144" s="41" t="s">
        <v>483</v>
      </c>
      <c r="F144" s="41"/>
      <c r="G144" s="41" t="s">
        <v>484</v>
      </c>
      <c r="H144" s="76" t="n">
        <v>0.0017</v>
      </c>
      <c r="I144" s="43" t="n">
        <v>120.24</v>
      </c>
      <c r="J144" s="43" t="n">
        <v>0.2</v>
      </c>
    </row>
    <row r="145" customFormat="false" ht="72.55" hidden="false" customHeight="true" outlineLevel="0" collapsed="false">
      <c r="A145" s="41" t="s">
        <v>451</v>
      </c>
      <c r="B145" s="41" t="s">
        <v>994</v>
      </c>
      <c r="C145" s="41" t="s">
        <v>49</v>
      </c>
      <c r="D145" s="41" t="s">
        <v>995</v>
      </c>
      <c r="E145" s="41" t="s">
        <v>483</v>
      </c>
      <c r="F145" s="41"/>
      <c r="G145" s="41" t="s">
        <v>484</v>
      </c>
      <c r="H145" s="76" t="n">
        <v>0.001</v>
      </c>
      <c r="I145" s="43" t="n">
        <v>269.37</v>
      </c>
      <c r="J145" s="43" t="n">
        <v>0.26</v>
      </c>
    </row>
    <row r="146" customFormat="false" ht="43.5" hidden="false" customHeight="true" outlineLevel="0" collapsed="false">
      <c r="A146" s="41" t="s">
        <v>451</v>
      </c>
      <c r="B146" s="41" t="s">
        <v>996</v>
      </c>
      <c r="C146" s="41" t="s">
        <v>49</v>
      </c>
      <c r="D146" s="41" t="s">
        <v>997</v>
      </c>
      <c r="E146" s="41" t="s">
        <v>483</v>
      </c>
      <c r="F146" s="41"/>
      <c r="G146" s="41" t="s">
        <v>487</v>
      </c>
      <c r="H146" s="76" t="n">
        <v>0.004</v>
      </c>
      <c r="I146" s="43" t="n">
        <v>5.18</v>
      </c>
      <c r="J146" s="43" t="n">
        <v>0.02</v>
      </c>
    </row>
    <row r="147" customFormat="false" ht="43.5" hidden="false" customHeight="true" outlineLevel="0" collapsed="false">
      <c r="A147" s="41" t="s">
        <v>451</v>
      </c>
      <c r="B147" s="41" t="s">
        <v>990</v>
      </c>
      <c r="C147" s="41" t="s">
        <v>49</v>
      </c>
      <c r="D147" s="41" t="s">
        <v>991</v>
      </c>
      <c r="E147" s="41" t="s">
        <v>483</v>
      </c>
      <c r="F147" s="41"/>
      <c r="G147" s="41" t="s">
        <v>487</v>
      </c>
      <c r="H147" s="76" t="n">
        <v>0.0041</v>
      </c>
      <c r="I147" s="43" t="n">
        <v>37</v>
      </c>
      <c r="J147" s="43" t="n">
        <v>0.15</v>
      </c>
    </row>
    <row r="148" customFormat="false" ht="72.55" hidden="false" customHeight="true" outlineLevel="0" collapsed="false">
      <c r="A148" s="41" t="s">
        <v>451</v>
      </c>
      <c r="B148" s="41" t="s">
        <v>998</v>
      </c>
      <c r="C148" s="41" t="s">
        <v>49</v>
      </c>
      <c r="D148" s="41" t="s">
        <v>999</v>
      </c>
      <c r="E148" s="41" t="s">
        <v>483</v>
      </c>
      <c r="F148" s="41"/>
      <c r="G148" s="41" t="s">
        <v>487</v>
      </c>
      <c r="H148" s="76" t="n">
        <v>0.0049</v>
      </c>
      <c r="I148" s="43" t="n">
        <v>60.82</v>
      </c>
      <c r="J148" s="43" t="n">
        <v>0.29</v>
      </c>
    </row>
    <row r="149" customFormat="false" ht="29" hidden="false" customHeight="true" outlineLevel="0" collapsed="false">
      <c r="A149" s="41" t="s">
        <v>451</v>
      </c>
      <c r="B149" s="41" t="s">
        <v>459</v>
      </c>
      <c r="C149" s="41" t="s">
        <v>49</v>
      </c>
      <c r="D149" s="41" t="s">
        <v>460</v>
      </c>
      <c r="E149" s="41" t="s">
        <v>457</v>
      </c>
      <c r="F149" s="41"/>
      <c r="G149" s="41" t="s">
        <v>458</v>
      </c>
      <c r="H149" s="76" t="n">
        <v>0.0058</v>
      </c>
      <c r="I149" s="43" t="n">
        <v>16.78</v>
      </c>
      <c r="J149" s="43" t="n">
        <v>0.09</v>
      </c>
    </row>
    <row r="150" customFormat="false" ht="29" hidden="false" customHeight="true" outlineLevel="0" collapsed="false">
      <c r="A150" s="44" t="s">
        <v>461</v>
      </c>
      <c r="B150" s="44" t="s">
        <v>1000</v>
      </c>
      <c r="C150" s="44" t="s">
        <v>70</v>
      </c>
      <c r="D150" s="44" t="s">
        <v>1001</v>
      </c>
      <c r="E150" s="44" t="s">
        <v>464</v>
      </c>
      <c r="F150" s="44"/>
      <c r="G150" s="44" t="s">
        <v>1002</v>
      </c>
      <c r="H150" s="80" t="n">
        <v>0.0012</v>
      </c>
      <c r="I150" s="46" t="n">
        <v>6232.3</v>
      </c>
      <c r="J150" s="46" t="n">
        <v>7.47</v>
      </c>
    </row>
    <row r="151" customFormat="false" ht="26.85" hidden="false" customHeight="false" outlineLevel="0" collapsed="false">
      <c r="A151" s="47"/>
      <c r="B151" s="47"/>
      <c r="C151" s="47"/>
      <c r="D151" s="47"/>
      <c r="E151" s="47" t="s">
        <v>471</v>
      </c>
      <c r="F151" s="48" t="n">
        <v>0.118828994274603</v>
      </c>
      <c r="G151" s="47" t="s">
        <v>472</v>
      </c>
      <c r="H151" s="77" t="n">
        <v>0.1</v>
      </c>
      <c r="I151" s="47" t="s">
        <v>473</v>
      </c>
      <c r="J151" s="48" t="n">
        <v>0.22</v>
      </c>
    </row>
    <row r="152" customFormat="false" ht="29" hidden="false" customHeight="true" outlineLevel="0" collapsed="false">
      <c r="A152" s="47"/>
      <c r="B152" s="47"/>
      <c r="C152" s="47"/>
      <c r="D152" s="47"/>
      <c r="E152" s="47" t="s">
        <v>474</v>
      </c>
      <c r="F152" s="48" t="n">
        <v>2.24</v>
      </c>
      <c r="G152" s="47"/>
      <c r="H152" s="78" t="s">
        <v>475</v>
      </c>
      <c r="I152" s="78"/>
      <c r="J152" s="48" t="n">
        <v>10.74</v>
      </c>
    </row>
    <row r="153" customFormat="false" ht="15" hidden="false" customHeight="false" outlineLevel="0" collapsed="false">
      <c r="A153" s="54"/>
      <c r="B153" s="54"/>
      <c r="C153" s="54"/>
      <c r="D153" s="54"/>
      <c r="E153" s="54"/>
      <c r="F153" s="54"/>
      <c r="G153" s="54"/>
      <c r="H153" s="79"/>
      <c r="I153" s="54"/>
      <c r="J153" s="54"/>
    </row>
    <row r="154" customFormat="false" ht="29" hidden="false" customHeight="true" outlineLevel="0" collapsed="false">
      <c r="A154" s="36" t="s">
        <v>440</v>
      </c>
      <c r="B154" s="36" t="s">
        <v>39</v>
      </c>
      <c r="C154" s="36" t="s">
        <v>40</v>
      </c>
      <c r="D154" s="36" t="s">
        <v>10</v>
      </c>
      <c r="E154" s="36" t="s">
        <v>448</v>
      </c>
      <c r="F154" s="36"/>
      <c r="G154" s="36" t="s">
        <v>41</v>
      </c>
      <c r="H154" s="74" t="s">
        <v>42</v>
      </c>
      <c r="I154" s="36" t="s">
        <v>43</v>
      </c>
      <c r="J154" s="36" t="s">
        <v>11</v>
      </c>
    </row>
    <row r="155" customFormat="false" ht="29" hidden="false" customHeight="true" outlineLevel="0" collapsed="false">
      <c r="A155" s="38" t="s">
        <v>449</v>
      </c>
      <c r="B155" s="38" t="s">
        <v>441</v>
      </c>
      <c r="C155" s="38" t="s">
        <v>70</v>
      </c>
      <c r="D155" s="38" t="s">
        <v>442</v>
      </c>
      <c r="E155" s="38" t="s">
        <v>450</v>
      </c>
      <c r="F155" s="38"/>
      <c r="G155" s="38" t="s">
        <v>51</v>
      </c>
      <c r="H155" s="75" t="n">
        <v>1</v>
      </c>
      <c r="I155" s="40" t="n">
        <v>2.67</v>
      </c>
      <c r="J155" s="40" t="n">
        <v>2.67</v>
      </c>
    </row>
    <row r="156" customFormat="false" ht="72.55" hidden="false" customHeight="true" outlineLevel="0" collapsed="false">
      <c r="A156" s="41" t="s">
        <v>451</v>
      </c>
      <c r="B156" s="41" t="s">
        <v>994</v>
      </c>
      <c r="C156" s="41" t="s">
        <v>49</v>
      </c>
      <c r="D156" s="41" t="s">
        <v>995</v>
      </c>
      <c r="E156" s="41" t="s">
        <v>483</v>
      </c>
      <c r="F156" s="41"/>
      <c r="G156" s="41" t="s">
        <v>484</v>
      </c>
      <c r="H156" s="76" t="n">
        <v>0.0018</v>
      </c>
      <c r="I156" s="43" t="n">
        <v>269.37</v>
      </c>
      <c r="J156" s="43" t="n">
        <v>0.48</v>
      </c>
    </row>
    <row r="157" customFormat="false" ht="43.5" hidden="false" customHeight="true" outlineLevel="0" collapsed="false">
      <c r="A157" s="41" t="s">
        <v>451</v>
      </c>
      <c r="B157" s="41" t="s">
        <v>1003</v>
      </c>
      <c r="C157" s="41" t="s">
        <v>49</v>
      </c>
      <c r="D157" s="41" t="s">
        <v>1004</v>
      </c>
      <c r="E157" s="41" t="s">
        <v>483</v>
      </c>
      <c r="F157" s="41"/>
      <c r="G157" s="41" t="s">
        <v>484</v>
      </c>
      <c r="H157" s="76" t="n">
        <v>0.0004</v>
      </c>
      <c r="I157" s="43" t="n">
        <v>171.03</v>
      </c>
      <c r="J157" s="43" t="n">
        <v>0.06</v>
      </c>
    </row>
    <row r="158" customFormat="false" ht="43.5" hidden="false" customHeight="true" outlineLevel="0" collapsed="false">
      <c r="A158" s="41" t="s">
        <v>451</v>
      </c>
      <c r="B158" s="41" t="s">
        <v>1005</v>
      </c>
      <c r="C158" s="41" t="s">
        <v>49</v>
      </c>
      <c r="D158" s="41" t="s">
        <v>1006</v>
      </c>
      <c r="E158" s="41" t="s">
        <v>483</v>
      </c>
      <c r="F158" s="41"/>
      <c r="G158" s="41" t="s">
        <v>487</v>
      </c>
      <c r="H158" s="76" t="n">
        <v>0.0015</v>
      </c>
      <c r="I158" s="43" t="n">
        <v>48.38</v>
      </c>
      <c r="J158" s="43" t="n">
        <v>0.07</v>
      </c>
    </row>
    <row r="159" customFormat="false" ht="29" hidden="false" customHeight="true" outlineLevel="0" collapsed="false">
      <c r="A159" s="41" t="s">
        <v>451</v>
      </c>
      <c r="B159" s="41" t="s">
        <v>459</v>
      </c>
      <c r="C159" s="41" t="s">
        <v>49</v>
      </c>
      <c r="D159" s="41" t="s">
        <v>460</v>
      </c>
      <c r="E159" s="41" t="s">
        <v>457</v>
      </c>
      <c r="F159" s="41"/>
      <c r="G159" s="41" t="s">
        <v>458</v>
      </c>
      <c r="H159" s="76" t="n">
        <v>0.0109</v>
      </c>
      <c r="I159" s="43" t="n">
        <v>16.78</v>
      </c>
      <c r="J159" s="43" t="n">
        <v>0.18</v>
      </c>
    </row>
    <row r="160" customFormat="false" ht="29" hidden="false" customHeight="true" outlineLevel="0" collapsed="false">
      <c r="A160" s="44" t="s">
        <v>461</v>
      </c>
      <c r="B160" s="44" t="s">
        <v>1007</v>
      </c>
      <c r="C160" s="44" t="s">
        <v>70</v>
      </c>
      <c r="D160" s="44" t="s">
        <v>1008</v>
      </c>
      <c r="E160" s="44" t="s">
        <v>464</v>
      </c>
      <c r="F160" s="44"/>
      <c r="G160" s="44" t="s">
        <v>1002</v>
      </c>
      <c r="H160" s="80" t="n">
        <v>0.00045</v>
      </c>
      <c r="I160" s="46" t="n">
        <v>4182.85</v>
      </c>
      <c r="J160" s="46" t="n">
        <v>1.88</v>
      </c>
    </row>
    <row r="161" customFormat="false" ht="26.85" hidden="false" customHeight="false" outlineLevel="0" collapsed="false">
      <c r="A161" s="47"/>
      <c r="B161" s="47"/>
      <c r="C161" s="47"/>
      <c r="D161" s="47"/>
      <c r="E161" s="47" t="s">
        <v>471</v>
      </c>
      <c r="F161" s="48" t="n">
        <v>0.0864210867451658</v>
      </c>
      <c r="G161" s="47" t="s">
        <v>472</v>
      </c>
      <c r="H161" s="77" t="n">
        <v>0.07</v>
      </c>
      <c r="I161" s="47" t="s">
        <v>473</v>
      </c>
      <c r="J161" s="48" t="n">
        <v>0.16</v>
      </c>
    </row>
    <row r="162" customFormat="false" ht="29" hidden="false" customHeight="true" outlineLevel="0" collapsed="false">
      <c r="A162" s="47"/>
      <c r="B162" s="47"/>
      <c r="C162" s="47"/>
      <c r="D162" s="47"/>
      <c r="E162" s="47" t="s">
        <v>474</v>
      </c>
      <c r="F162" s="48" t="n">
        <v>0.7</v>
      </c>
      <c r="G162" s="47"/>
      <c r="H162" s="78" t="s">
        <v>475</v>
      </c>
      <c r="I162" s="78"/>
      <c r="J162" s="48" t="n">
        <v>3.37</v>
      </c>
    </row>
  </sheetData>
  <mergeCells count="136">
    <mergeCell ref="A1:B2"/>
    <mergeCell ref="C1:E1"/>
    <mergeCell ref="F1:G1"/>
    <mergeCell ref="I1:J1"/>
    <mergeCell ref="C2:E2"/>
    <mergeCell ref="F2:G2"/>
    <mergeCell ref="I2:J2"/>
    <mergeCell ref="A3:J3"/>
    <mergeCell ref="A4:J4"/>
    <mergeCell ref="E5:F5"/>
    <mergeCell ref="E6:F6"/>
    <mergeCell ref="E7:F7"/>
    <mergeCell ref="E8:F8"/>
    <mergeCell ref="E9:F9"/>
    <mergeCell ref="H11:I11"/>
    <mergeCell ref="E13:F13"/>
    <mergeCell ref="E14:F14"/>
    <mergeCell ref="E15:F15"/>
    <mergeCell ref="E16:F16"/>
    <mergeCell ref="E17:F17"/>
    <mergeCell ref="H19:I19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H47:I47"/>
    <mergeCell ref="E49:F49"/>
    <mergeCell ref="E50:F50"/>
    <mergeCell ref="E51:F51"/>
    <mergeCell ref="E52:F52"/>
    <mergeCell ref="E53:F53"/>
    <mergeCell ref="H55:I55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H71:I71"/>
    <mergeCell ref="E73:F73"/>
    <mergeCell ref="E74:F74"/>
    <mergeCell ref="E75:F75"/>
    <mergeCell ref="E76:F76"/>
    <mergeCell ref="E77:F77"/>
    <mergeCell ref="H79:I79"/>
    <mergeCell ref="E81:F81"/>
    <mergeCell ref="E82:F82"/>
    <mergeCell ref="E83:F83"/>
    <mergeCell ref="H85:I85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H98:I98"/>
    <mergeCell ref="E100:F100"/>
    <mergeCell ref="E101:F101"/>
    <mergeCell ref="E102:F102"/>
    <mergeCell ref="H104:I104"/>
    <mergeCell ref="E106:F106"/>
    <mergeCell ref="E107:F107"/>
    <mergeCell ref="E108:F108"/>
    <mergeCell ref="E109:F109"/>
    <mergeCell ref="E110:F110"/>
    <mergeCell ref="E111:F111"/>
    <mergeCell ref="H113:I113"/>
    <mergeCell ref="E115:F115"/>
    <mergeCell ref="E116:F116"/>
    <mergeCell ref="E117:F117"/>
    <mergeCell ref="E118:F118"/>
    <mergeCell ref="E119:F119"/>
    <mergeCell ref="H121:I121"/>
    <mergeCell ref="E123:F123"/>
    <mergeCell ref="E124:F124"/>
    <mergeCell ref="E125:F125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36:F136"/>
    <mergeCell ref="E137:F137"/>
    <mergeCell ref="H139:I139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54:F154"/>
    <mergeCell ref="E155:F155"/>
    <mergeCell ref="E156:F156"/>
    <mergeCell ref="E157:F157"/>
    <mergeCell ref="E158:F158"/>
    <mergeCell ref="E159:F159"/>
    <mergeCell ref="E160:F160"/>
    <mergeCell ref="H162:I162"/>
  </mergeCells>
  <printOptions headings="false" gridLines="false" gridLinesSet="true" horizontalCentered="false" verticalCentered="false"/>
  <pageMargins left="0.5" right="0.5" top="0.861111111111111" bottom="0.861111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181"/>
  <sheetViews>
    <sheetView showFormulas="false" showGridLines="true" showRowColHeaders="true" showZeros="true" rightToLeft="false" tabSelected="true" showOutlineSymbols="false" defaultGridColor="true" view="pageBreakPreview" topLeftCell="A566" colorId="64" zoomScale="100" zoomScaleNormal="100" zoomScalePageLayoutView="100" workbookViewId="0">
      <selection pane="topLeft" activeCell="K896" activeCellId="0" sqref="A:K"/>
    </sheetView>
  </sheetViews>
  <sheetFormatPr defaultColWidth="8.71484375" defaultRowHeight="15" zeroHeight="false" outlineLevelRow="2" outlineLevelCol="0"/>
  <cols>
    <col collapsed="false" customWidth="true" hidden="false" outlineLevel="0" max="1" min="1" style="81" width="42.88"/>
    <col collapsed="false" customWidth="true" hidden="false" outlineLevel="0" max="2" min="2" style="82" width="19.57"/>
    <col collapsed="false" customWidth="true" hidden="false" outlineLevel="0" max="4" min="3" style="82" width="16"/>
    <col collapsed="false" customWidth="true" hidden="false" outlineLevel="0" max="5" min="5" style="82" width="19.29"/>
    <col collapsed="false" customWidth="true" hidden="false" outlineLevel="0" max="6" min="6" style="83" width="16"/>
    <col collapsed="false" customWidth="true" hidden="false" outlineLevel="0" max="7" min="7" style="83" width="19.57"/>
    <col collapsed="false" customWidth="true" hidden="false" outlineLevel="0" max="8" min="8" style="83" width="18.82"/>
    <col collapsed="false" customWidth="true" hidden="false" outlineLevel="0" max="9" min="9" style="83" width="16"/>
    <col collapsed="false" customWidth="true" hidden="false" outlineLevel="0" max="10" min="10" style="82" width="17.71"/>
    <col collapsed="false" customWidth="true" hidden="false" outlineLevel="0" max="11" min="11" style="84" width="12"/>
    <col collapsed="false" customWidth="true" hidden="true" outlineLevel="0" max="12" min="12" style="85" width="1.29"/>
    <col collapsed="false" customWidth="true" hidden="false" outlineLevel="0" max="13" min="13" style="85" width="20.09"/>
    <col collapsed="false" customWidth="false" hidden="false" outlineLevel="0" max="16364" min="14" style="85" width="8.71"/>
    <col collapsed="false" customWidth="true" hidden="false" outlineLevel="0" max="16384" min="16365" style="86" width="11.57"/>
  </cols>
  <sheetData>
    <row r="1" customFormat="false" ht="12.8" hidden="false" customHeight="true" outlineLevel="0" collapsed="false">
      <c r="A1" s="87"/>
      <c r="B1" s="87" t="s">
        <v>1513</v>
      </c>
      <c r="C1" s="88" t="s">
        <v>1514</v>
      </c>
      <c r="D1" s="88"/>
      <c r="E1" s="88"/>
      <c r="F1" s="88"/>
      <c r="G1" s="88"/>
      <c r="H1" s="88"/>
      <c r="I1" s="88"/>
      <c r="J1" s="88"/>
      <c r="K1" s="88"/>
    </row>
    <row r="2" customFormat="false" ht="12.8" hidden="false" customHeight="false" outlineLevel="0" collapsed="false">
      <c r="A2" s="87"/>
      <c r="B2" s="87"/>
      <c r="C2" s="88"/>
      <c r="D2" s="88"/>
      <c r="E2" s="88"/>
      <c r="F2" s="88"/>
      <c r="G2" s="88"/>
      <c r="H2" s="88"/>
      <c r="I2" s="88"/>
      <c r="J2" s="88"/>
      <c r="K2" s="88"/>
    </row>
    <row r="3" customFormat="false" ht="19.7" hidden="false" customHeight="true" outlineLevel="0" collapsed="false">
      <c r="A3" s="87"/>
      <c r="B3" s="87"/>
      <c r="C3" s="89" t="s">
        <v>1515</v>
      </c>
      <c r="D3" s="89"/>
      <c r="E3" s="89"/>
      <c r="F3" s="89"/>
      <c r="G3" s="89"/>
      <c r="H3" s="89"/>
      <c r="I3" s="89"/>
      <c r="J3" s="89"/>
      <c r="K3" s="89"/>
    </row>
    <row r="4" customFormat="false" ht="15" hidden="false" customHeight="false" outlineLevel="0" collapsed="false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</row>
    <row r="5" customFormat="false" ht="19.7" hidden="false" customHeight="true" outlineLevel="0" collapsed="false">
      <c r="A5" s="91" t="s">
        <v>1516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customFormat="false" ht="15" hidden="false" customHeight="true" outlineLevel="0" collapsed="false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customFormat="false" ht="15" hidden="false" customHeight="false" outlineLevel="0" collapsed="false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customFormat="false" ht="15" hidden="false" customHeight="true" outlineLevel="0" collapsed="false">
      <c r="A8" s="93" t="s">
        <v>1517</v>
      </c>
      <c r="B8" s="94" t="s">
        <v>14</v>
      </c>
      <c r="C8" s="94"/>
      <c r="D8" s="94"/>
      <c r="E8" s="94"/>
      <c r="F8" s="94"/>
      <c r="G8" s="94"/>
      <c r="H8" s="94"/>
      <c r="I8" s="94"/>
      <c r="J8" s="94"/>
      <c r="K8" s="94"/>
    </row>
    <row r="9" customFormat="false" ht="15" hidden="false" customHeight="true" outlineLevel="0" collapsed="false">
      <c r="A9" s="95" t="s">
        <v>1518</v>
      </c>
      <c r="B9" s="96" t="s">
        <v>46</v>
      </c>
      <c r="C9" s="96"/>
      <c r="D9" s="96"/>
      <c r="E9" s="96"/>
      <c r="F9" s="96"/>
      <c r="G9" s="96"/>
      <c r="H9" s="96"/>
      <c r="I9" s="96"/>
      <c r="J9" s="96"/>
      <c r="K9" s="96"/>
    </row>
    <row r="10" s="99" customFormat="true" ht="15" hidden="false" customHeight="true" outlineLevel="0" collapsed="false">
      <c r="A10" s="92" t="s">
        <v>1519</v>
      </c>
      <c r="B10" s="97" t="s">
        <v>1520</v>
      </c>
      <c r="C10" s="98" t="s">
        <v>50</v>
      </c>
      <c r="D10" s="98"/>
      <c r="E10" s="98"/>
      <c r="F10" s="98"/>
      <c r="G10" s="98"/>
      <c r="H10" s="98"/>
      <c r="I10" s="98"/>
      <c r="J10" s="98"/>
      <c r="K10" s="98"/>
      <c r="XEK10" s="59"/>
      <c r="XEL10" s="59"/>
      <c r="XEM10" s="59"/>
      <c r="XEN10" s="59"/>
      <c r="XEO10" s="59"/>
      <c r="XEP10" s="59"/>
      <c r="XEQ10" s="59"/>
      <c r="XER10" s="59"/>
      <c r="XES10" s="59"/>
      <c r="XET10" s="59"/>
      <c r="XEU10" s="59"/>
      <c r="XEV10" s="59"/>
      <c r="XEW10" s="59"/>
      <c r="XEX10" s="59"/>
      <c r="XEY10" s="59"/>
      <c r="XEZ10" s="59"/>
      <c r="XFA10" s="59"/>
      <c r="XFB10" s="59"/>
      <c r="XFC10" s="59"/>
      <c r="XFD10" s="59"/>
    </row>
    <row r="11" customFormat="false" ht="15" hidden="false" customHeight="false" outlineLevel="0" collapsed="false">
      <c r="A11" s="92"/>
      <c r="B11" s="100" t="s">
        <v>1521</v>
      </c>
      <c r="C11" s="100" t="s">
        <v>1522</v>
      </c>
      <c r="D11" s="100" t="s">
        <v>1523</v>
      </c>
      <c r="E11" s="100" t="s">
        <v>42</v>
      </c>
      <c r="F11" s="101" t="s">
        <v>1524</v>
      </c>
      <c r="G11" s="101" t="s">
        <v>1525</v>
      </c>
      <c r="H11" s="102" t="s">
        <v>93</v>
      </c>
      <c r="I11" s="101"/>
      <c r="J11" s="100" t="s">
        <v>11</v>
      </c>
      <c r="K11" s="103" t="s">
        <v>41</v>
      </c>
    </row>
    <row r="12" customFormat="false" ht="15" hidden="false" customHeight="false" outlineLevel="0" collapsed="false">
      <c r="A12" s="104"/>
      <c r="B12" s="100" t="n">
        <v>3</v>
      </c>
      <c r="C12" s="100"/>
      <c r="D12" s="100" t="n">
        <v>2</v>
      </c>
      <c r="E12" s="100" t="n">
        <v>2</v>
      </c>
      <c r="F12" s="101"/>
      <c r="G12" s="101"/>
      <c r="H12" s="101"/>
      <c r="I12" s="101"/>
      <c r="J12" s="100" t="n">
        <f aca="false">B12*D12*E12</f>
        <v>12</v>
      </c>
      <c r="K12" s="103" t="s">
        <v>51</v>
      </c>
    </row>
    <row r="13" customFormat="false" ht="23.85" hidden="false" customHeight="false" outlineLevel="0" collapsed="false">
      <c r="A13" s="92"/>
      <c r="B13" s="92"/>
      <c r="C13" s="92"/>
      <c r="D13" s="92"/>
      <c r="E13" s="92"/>
      <c r="F13" s="92"/>
      <c r="G13" s="92"/>
      <c r="H13" s="92"/>
      <c r="I13" s="102" t="s">
        <v>11</v>
      </c>
      <c r="J13" s="105" t="n">
        <f aca="false">J12</f>
        <v>12</v>
      </c>
      <c r="K13" s="106" t="s">
        <v>51</v>
      </c>
      <c r="L13" s="85" t="s">
        <v>1526</v>
      </c>
    </row>
    <row r="14" customFormat="false" ht="1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s="99" customFormat="true" ht="15" hidden="false" customHeight="true" outlineLevel="0" collapsed="false">
      <c r="A15" s="92" t="s">
        <v>1519</v>
      </c>
      <c r="B15" s="97" t="s">
        <v>1527</v>
      </c>
      <c r="C15" s="98" t="s">
        <v>54</v>
      </c>
      <c r="D15" s="98"/>
      <c r="E15" s="98"/>
      <c r="F15" s="98"/>
      <c r="G15" s="98"/>
      <c r="H15" s="98"/>
      <c r="I15" s="98"/>
      <c r="J15" s="98"/>
      <c r="K15" s="98"/>
      <c r="XEK15" s="59"/>
      <c r="XEL15" s="59"/>
      <c r="XEM15" s="59"/>
      <c r="XEN15" s="59"/>
      <c r="XEO15" s="59"/>
      <c r="XEP15" s="59"/>
      <c r="XEQ15" s="59"/>
      <c r="XER15" s="59"/>
      <c r="XES15" s="59"/>
      <c r="XET15" s="59"/>
      <c r="XEU15" s="59"/>
      <c r="XEV15" s="59"/>
      <c r="XEW15" s="59"/>
      <c r="XEX15" s="59"/>
      <c r="XEY15" s="59"/>
      <c r="XEZ15" s="59"/>
      <c r="XFA15" s="59"/>
      <c r="XFB15" s="59"/>
      <c r="XFC15" s="59"/>
      <c r="XFD15" s="59"/>
    </row>
    <row r="16" customFormat="false" ht="15" hidden="false" customHeight="false" outlineLevel="0" collapsed="false">
      <c r="A16" s="92"/>
      <c r="B16" s="100" t="s">
        <v>1521</v>
      </c>
      <c r="C16" s="100" t="s">
        <v>1522</v>
      </c>
      <c r="D16" s="100" t="s">
        <v>1523</v>
      </c>
      <c r="E16" s="100" t="s">
        <v>42</v>
      </c>
      <c r="F16" s="101" t="s">
        <v>1524</v>
      </c>
      <c r="G16" s="101" t="s">
        <v>1525</v>
      </c>
      <c r="H16" s="101" t="s">
        <v>93</v>
      </c>
      <c r="I16" s="101"/>
      <c r="J16" s="100" t="s">
        <v>11</v>
      </c>
      <c r="K16" s="103" t="s">
        <v>41</v>
      </c>
    </row>
    <row r="17" customFormat="false" ht="15" hidden="false" customHeight="false" outlineLevel="0" collapsed="false">
      <c r="A17" s="104" t="s">
        <v>1528</v>
      </c>
      <c r="B17" s="100" t="n">
        <v>850.18</v>
      </c>
      <c r="C17" s="100"/>
      <c r="D17" s="100" t="n">
        <v>2.2</v>
      </c>
      <c r="E17" s="100"/>
      <c r="F17" s="101"/>
      <c r="G17" s="101"/>
      <c r="H17" s="101"/>
      <c r="I17" s="101"/>
      <c r="J17" s="100" t="n">
        <f aca="false">B17*D17</f>
        <v>1870.396</v>
      </c>
      <c r="K17" s="103" t="s">
        <v>51</v>
      </c>
    </row>
    <row r="18" customFormat="false" ht="23.85" hidden="false" customHeight="false" outlineLevel="0" collapsed="false">
      <c r="A18" s="92"/>
      <c r="B18" s="92"/>
      <c r="C18" s="92"/>
      <c r="D18" s="92"/>
      <c r="E18" s="92"/>
      <c r="F18" s="92"/>
      <c r="G18" s="92"/>
      <c r="H18" s="92"/>
      <c r="I18" s="102" t="s">
        <v>11</v>
      </c>
      <c r="J18" s="105" t="n">
        <f aca="false">J17</f>
        <v>1870.396</v>
      </c>
      <c r="K18" s="106" t="s">
        <v>51</v>
      </c>
      <c r="L18" s="85" t="s">
        <v>1526</v>
      </c>
    </row>
    <row r="19" customFormat="false" ht="15" hidden="false" customHeight="false" outlineLevel="0" collapsed="false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</row>
    <row r="20" s="99" customFormat="true" ht="27.35" hidden="false" customHeight="true" outlineLevel="0" collapsed="false">
      <c r="A20" s="92" t="s">
        <v>1519</v>
      </c>
      <c r="B20" s="97" t="s">
        <v>1529</v>
      </c>
      <c r="C20" s="98" t="s">
        <v>57</v>
      </c>
      <c r="D20" s="98"/>
      <c r="E20" s="98"/>
      <c r="F20" s="98"/>
      <c r="G20" s="98"/>
      <c r="H20" s="98"/>
      <c r="I20" s="98"/>
      <c r="J20" s="98"/>
      <c r="K20" s="98"/>
      <c r="XEK20" s="59"/>
      <c r="XEL20" s="59"/>
      <c r="XEM20" s="59"/>
      <c r="XEN20" s="59"/>
      <c r="XEO20" s="59"/>
      <c r="XEP20" s="59"/>
      <c r="XEQ20" s="59"/>
      <c r="XER20" s="59"/>
      <c r="XES20" s="59"/>
      <c r="XET20" s="59"/>
      <c r="XEU20" s="59"/>
      <c r="XEV20" s="59"/>
      <c r="XEW20" s="59"/>
      <c r="XEX20" s="59"/>
      <c r="XEY20" s="59"/>
      <c r="XEZ20" s="59"/>
      <c r="XFA20" s="59"/>
      <c r="XFB20" s="59"/>
      <c r="XFC20" s="59"/>
      <c r="XFD20" s="59"/>
    </row>
    <row r="21" customFormat="false" ht="15" hidden="false" customHeight="false" outlineLevel="0" collapsed="false">
      <c r="A21" s="92"/>
      <c r="B21" s="100" t="s">
        <v>1521</v>
      </c>
      <c r="C21" s="100" t="s">
        <v>1522</v>
      </c>
      <c r="D21" s="100" t="s">
        <v>1523</v>
      </c>
      <c r="E21" s="100" t="s">
        <v>42</v>
      </c>
      <c r="F21" s="101" t="s">
        <v>1524</v>
      </c>
      <c r="G21" s="101" t="s">
        <v>1525</v>
      </c>
      <c r="H21" s="101" t="s">
        <v>93</v>
      </c>
      <c r="I21" s="101"/>
      <c r="J21" s="100" t="s">
        <v>11</v>
      </c>
      <c r="K21" s="103" t="s">
        <v>41</v>
      </c>
    </row>
    <row r="22" customFormat="false" ht="15" hidden="false" customHeight="false" outlineLevel="0" collapsed="false">
      <c r="A22" s="104"/>
      <c r="B22" s="100"/>
      <c r="C22" s="100"/>
      <c r="D22" s="100"/>
      <c r="E22" s="100"/>
      <c r="F22" s="101"/>
      <c r="G22" s="101"/>
      <c r="H22" s="101" t="n">
        <v>8</v>
      </c>
      <c r="I22" s="101"/>
      <c r="J22" s="100" t="n">
        <f aca="false">H22</f>
        <v>8</v>
      </c>
      <c r="K22" s="103" t="s">
        <v>93</v>
      </c>
    </row>
    <row r="23" customFormat="false" ht="23.85" hidden="false" customHeight="false" outlineLevel="0" collapsed="false">
      <c r="A23" s="92"/>
      <c r="B23" s="92"/>
      <c r="C23" s="92"/>
      <c r="D23" s="92"/>
      <c r="E23" s="92"/>
      <c r="F23" s="92"/>
      <c r="G23" s="92"/>
      <c r="H23" s="92"/>
      <c r="I23" s="102" t="s">
        <v>11</v>
      </c>
      <c r="J23" s="105" t="n">
        <f aca="false">J22</f>
        <v>8</v>
      </c>
      <c r="K23" s="107" t="s">
        <v>93</v>
      </c>
      <c r="L23" s="85" t="s">
        <v>1526</v>
      </c>
    </row>
    <row r="24" customFormat="false" ht="15" hidden="false" customHeight="false" outlineLevel="0" collapsed="false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</row>
    <row r="25" s="99" customFormat="true" ht="27.35" hidden="false" customHeight="true" outlineLevel="0" collapsed="false">
      <c r="A25" s="92" t="s">
        <v>1519</v>
      </c>
      <c r="B25" s="97" t="s">
        <v>1530</v>
      </c>
      <c r="C25" s="98" t="s">
        <v>61</v>
      </c>
      <c r="D25" s="98"/>
      <c r="E25" s="98"/>
      <c r="F25" s="98"/>
      <c r="G25" s="98"/>
      <c r="H25" s="98"/>
      <c r="I25" s="98"/>
      <c r="J25" s="98"/>
      <c r="K25" s="98"/>
      <c r="XEK25" s="59"/>
      <c r="XEL25" s="59"/>
      <c r="XEM25" s="59"/>
      <c r="XEN25" s="59"/>
      <c r="XEO25" s="59"/>
      <c r="XEP25" s="59"/>
      <c r="XEQ25" s="59"/>
      <c r="XER25" s="59"/>
      <c r="XES25" s="59"/>
      <c r="XET25" s="59"/>
      <c r="XEU25" s="59"/>
      <c r="XEV25" s="59"/>
      <c r="XEW25" s="59"/>
      <c r="XEX25" s="59"/>
      <c r="XEY25" s="59"/>
      <c r="XEZ25" s="59"/>
      <c r="XFA25" s="59"/>
      <c r="XFB25" s="59"/>
      <c r="XFC25" s="59"/>
      <c r="XFD25" s="59"/>
    </row>
    <row r="26" customFormat="false" ht="15" hidden="false" customHeight="false" outlineLevel="0" collapsed="false">
      <c r="A26" s="92"/>
      <c r="B26" s="100" t="s">
        <v>1521</v>
      </c>
      <c r="C26" s="100" t="s">
        <v>1522</v>
      </c>
      <c r="D26" s="100" t="s">
        <v>1523</v>
      </c>
      <c r="E26" s="100" t="s">
        <v>42</v>
      </c>
      <c r="F26" s="101" t="s">
        <v>1524</v>
      </c>
      <c r="G26" s="101" t="s">
        <v>1525</v>
      </c>
      <c r="H26" s="101" t="s">
        <v>93</v>
      </c>
      <c r="I26" s="101"/>
      <c r="J26" s="100" t="s">
        <v>11</v>
      </c>
      <c r="K26" s="103" t="s">
        <v>41</v>
      </c>
    </row>
    <row r="27" customFormat="false" ht="15" hidden="false" customHeight="false" outlineLevel="0" collapsed="false">
      <c r="A27" s="104"/>
      <c r="B27" s="100"/>
      <c r="C27" s="100"/>
      <c r="D27" s="100"/>
      <c r="E27" s="100" t="n">
        <v>1</v>
      </c>
      <c r="F27" s="101"/>
      <c r="G27" s="101"/>
      <c r="H27" s="101" t="n">
        <v>8</v>
      </c>
      <c r="I27" s="101"/>
      <c r="J27" s="100" t="n">
        <f aca="false">H27</f>
        <v>8</v>
      </c>
      <c r="K27" s="103" t="s">
        <v>93</v>
      </c>
    </row>
    <row r="28" customFormat="false" ht="23.85" hidden="false" customHeight="false" outlineLevel="0" collapsed="false">
      <c r="A28" s="92"/>
      <c r="B28" s="92"/>
      <c r="C28" s="92"/>
      <c r="D28" s="92"/>
      <c r="E28" s="92"/>
      <c r="F28" s="92"/>
      <c r="G28" s="92"/>
      <c r="H28" s="92"/>
      <c r="I28" s="102" t="s">
        <v>11</v>
      </c>
      <c r="J28" s="105" t="n">
        <f aca="false">J27</f>
        <v>8</v>
      </c>
      <c r="K28" s="107" t="s">
        <v>93</v>
      </c>
      <c r="L28" s="85" t="s">
        <v>1526</v>
      </c>
    </row>
    <row r="29" customFormat="false" ht="15" hidden="false" customHeight="false" outlineLevel="0" collapsed="false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</row>
    <row r="30" customFormat="false" ht="15" hidden="false" customHeight="true" outlineLevel="0" collapsed="false">
      <c r="A30" s="95" t="s">
        <v>1531</v>
      </c>
      <c r="B30" s="96" t="s">
        <v>63</v>
      </c>
      <c r="C30" s="96"/>
      <c r="D30" s="96"/>
      <c r="E30" s="96"/>
      <c r="F30" s="96"/>
      <c r="G30" s="96"/>
      <c r="H30" s="96"/>
      <c r="I30" s="96"/>
      <c r="J30" s="96"/>
      <c r="K30" s="96"/>
    </row>
    <row r="31" s="99" customFormat="true" ht="27.35" hidden="false" customHeight="true" outlineLevel="0" collapsed="false">
      <c r="A31" s="92" t="s">
        <v>1519</v>
      </c>
      <c r="B31" s="97" t="s">
        <v>1532</v>
      </c>
      <c r="C31" s="98" t="s">
        <v>66</v>
      </c>
      <c r="D31" s="98"/>
      <c r="E31" s="98"/>
      <c r="F31" s="98"/>
      <c r="G31" s="98"/>
      <c r="H31" s="98"/>
      <c r="I31" s="98"/>
      <c r="J31" s="98"/>
      <c r="K31" s="98"/>
      <c r="XEK31" s="59"/>
      <c r="XEL31" s="59"/>
      <c r="XEM31" s="59"/>
      <c r="XEN31" s="59"/>
      <c r="XEO31" s="59"/>
      <c r="XEP31" s="59"/>
      <c r="XEQ31" s="59"/>
      <c r="XER31" s="59"/>
      <c r="XES31" s="59"/>
      <c r="XET31" s="59"/>
      <c r="XEU31" s="59"/>
      <c r="XEV31" s="59"/>
      <c r="XEW31" s="59"/>
      <c r="XEX31" s="59"/>
      <c r="XEY31" s="59"/>
      <c r="XEZ31" s="59"/>
      <c r="XFA31" s="59"/>
      <c r="XFB31" s="59"/>
      <c r="XFC31" s="59"/>
      <c r="XFD31" s="59"/>
    </row>
    <row r="32" customFormat="false" ht="15" hidden="false" customHeight="false" outlineLevel="0" collapsed="false">
      <c r="A32" s="92"/>
      <c r="B32" s="100" t="s">
        <v>1521</v>
      </c>
      <c r="C32" s="100" t="s">
        <v>1522</v>
      </c>
      <c r="D32" s="100" t="s">
        <v>1523</v>
      </c>
      <c r="E32" s="100" t="s">
        <v>42</v>
      </c>
      <c r="F32" s="101" t="s">
        <v>1524</v>
      </c>
      <c r="G32" s="101" t="s">
        <v>1525</v>
      </c>
      <c r="H32" s="101" t="s">
        <v>93</v>
      </c>
      <c r="I32" s="101"/>
      <c r="J32" s="100" t="s">
        <v>11</v>
      </c>
      <c r="K32" s="103" t="s">
        <v>41</v>
      </c>
    </row>
    <row r="33" customFormat="false" ht="15" hidden="false" customHeight="false" outlineLevel="0" collapsed="false">
      <c r="A33" s="104" t="s">
        <v>1533</v>
      </c>
      <c r="B33" s="100"/>
      <c r="C33" s="100"/>
      <c r="D33" s="100" t="n">
        <v>1.82</v>
      </c>
      <c r="E33" s="100" t="n">
        <v>1</v>
      </c>
      <c r="F33" s="101" t="n">
        <v>1.06</v>
      </c>
      <c r="G33" s="101"/>
      <c r="H33" s="101"/>
      <c r="I33" s="102"/>
      <c r="J33" s="100" t="n">
        <f aca="false">D33*E33*F33</f>
        <v>1.9292</v>
      </c>
      <c r="K33" s="103" t="s">
        <v>67</v>
      </c>
    </row>
    <row r="34" customFormat="false" ht="15" hidden="false" customHeight="false" outlineLevel="0" collapsed="false">
      <c r="A34" s="104" t="s">
        <v>1534</v>
      </c>
      <c r="B34" s="100"/>
      <c r="C34" s="100"/>
      <c r="D34" s="100" t="n">
        <v>0.8</v>
      </c>
      <c r="E34" s="100" t="n">
        <v>2</v>
      </c>
      <c r="F34" s="101" t="n">
        <v>0.25</v>
      </c>
      <c r="G34" s="101"/>
      <c r="H34" s="101"/>
      <c r="I34" s="102"/>
      <c r="J34" s="100" t="n">
        <f aca="false">D34*E34*F34</f>
        <v>0.4</v>
      </c>
      <c r="K34" s="103" t="s">
        <v>67</v>
      </c>
    </row>
    <row r="35" customFormat="false" ht="15" hidden="false" customHeight="false" outlineLevel="0" collapsed="false">
      <c r="A35" s="104" t="s">
        <v>1535</v>
      </c>
      <c r="B35" s="100"/>
      <c r="C35" s="100"/>
      <c r="D35" s="100" t="n">
        <v>2.57</v>
      </c>
      <c r="E35" s="100" t="n">
        <v>4</v>
      </c>
      <c r="F35" s="101" t="n">
        <v>0.25</v>
      </c>
      <c r="G35" s="101"/>
      <c r="H35" s="101"/>
      <c r="I35" s="102"/>
      <c r="J35" s="100" t="n">
        <f aca="false">D35*E35*F35</f>
        <v>2.57</v>
      </c>
      <c r="K35" s="103" t="s">
        <v>67</v>
      </c>
    </row>
    <row r="36" customFormat="false" ht="15" hidden="false" customHeight="false" outlineLevel="0" collapsed="false">
      <c r="A36" s="104" t="s">
        <v>1536</v>
      </c>
      <c r="B36" s="100"/>
      <c r="C36" s="100"/>
      <c r="D36" s="100" t="n">
        <v>0.25</v>
      </c>
      <c r="E36" s="100" t="n">
        <v>15</v>
      </c>
      <c r="F36" s="101" t="n">
        <v>0.8</v>
      </c>
      <c r="G36" s="101"/>
      <c r="H36" s="101"/>
      <c r="I36" s="102"/>
      <c r="J36" s="100" t="n">
        <f aca="false">D36*E36*F36</f>
        <v>3</v>
      </c>
      <c r="K36" s="103" t="s">
        <v>67</v>
      </c>
    </row>
    <row r="37" customFormat="false" ht="15" hidden="false" customHeight="false" outlineLevel="0" collapsed="false">
      <c r="A37" s="104" t="s">
        <v>1537</v>
      </c>
      <c r="B37" s="100"/>
      <c r="C37" s="100"/>
      <c r="D37" s="100" t="n">
        <v>2.57</v>
      </c>
      <c r="E37" s="100" t="n">
        <v>8</v>
      </c>
      <c r="F37" s="101" t="n">
        <v>0.25</v>
      </c>
      <c r="G37" s="101"/>
      <c r="H37" s="101"/>
      <c r="I37" s="102"/>
      <c r="J37" s="100" t="n">
        <f aca="false">D37*E37*F37</f>
        <v>5.14</v>
      </c>
      <c r="K37" s="103" t="s">
        <v>67</v>
      </c>
    </row>
    <row r="38" customFormat="false" ht="23.85" hidden="false" customHeight="false" outlineLevel="0" collapsed="false">
      <c r="A38" s="92"/>
      <c r="B38" s="92"/>
      <c r="C38" s="92"/>
      <c r="D38" s="92"/>
      <c r="E38" s="92"/>
      <c r="F38" s="92"/>
      <c r="G38" s="92"/>
      <c r="H38" s="92"/>
      <c r="I38" s="102" t="s">
        <v>11</v>
      </c>
      <c r="J38" s="105" t="n">
        <f aca="false">SUM(J33:J37)</f>
        <v>13.0392</v>
      </c>
      <c r="K38" s="106" t="s">
        <v>67</v>
      </c>
      <c r="L38" s="85" t="s">
        <v>1526</v>
      </c>
    </row>
    <row r="39" customFormat="false" ht="15" hidden="false" customHeight="false" outlineLevel="0" collapsed="false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</row>
    <row r="40" s="99" customFormat="true" ht="15" hidden="false" customHeight="true" outlineLevel="0" collapsed="false">
      <c r="A40" s="92" t="s">
        <v>1519</v>
      </c>
      <c r="B40" s="97" t="s">
        <v>1538</v>
      </c>
      <c r="C40" s="98" t="s">
        <v>71</v>
      </c>
      <c r="D40" s="98"/>
      <c r="E40" s="98"/>
      <c r="F40" s="98"/>
      <c r="G40" s="98"/>
      <c r="H40" s="98"/>
      <c r="I40" s="98"/>
      <c r="J40" s="98"/>
      <c r="K40" s="98"/>
      <c r="XEK40" s="59"/>
      <c r="XEL40" s="59"/>
      <c r="XEM40" s="59"/>
      <c r="XEN40" s="59"/>
      <c r="XEO40" s="59"/>
      <c r="XEP40" s="59"/>
      <c r="XEQ40" s="59"/>
      <c r="XER40" s="59"/>
      <c r="XES40" s="59"/>
      <c r="XET40" s="59"/>
      <c r="XEU40" s="59"/>
      <c r="XEV40" s="59"/>
      <c r="XEW40" s="59"/>
      <c r="XEX40" s="59"/>
      <c r="XEY40" s="59"/>
      <c r="XEZ40" s="59"/>
      <c r="XFA40" s="59"/>
      <c r="XFB40" s="59"/>
      <c r="XFC40" s="59"/>
      <c r="XFD40" s="59"/>
    </row>
    <row r="41" customFormat="false" ht="15" hidden="false" customHeight="false" outlineLevel="0" collapsed="false">
      <c r="A41" s="92"/>
      <c r="B41" s="100" t="s">
        <v>1521</v>
      </c>
      <c r="C41" s="100" t="s">
        <v>1522</v>
      </c>
      <c r="D41" s="100" t="s">
        <v>1523</v>
      </c>
      <c r="E41" s="100" t="s">
        <v>42</v>
      </c>
      <c r="F41" s="101" t="s">
        <v>1524</v>
      </c>
      <c r="G41" s="101" t="s">
        <v>1525</v>
      </c>
      <c r="H41" s="101"/>
      <c r="I41" s="101"/>
      <c r="J41" s="100" t="s">
        <v>11</v>
      </c>
      <c r="K41" s="103" t="s">
        <v>41</v>
      </c>
    </row>
    <row r="42" customFormat="false" ht="15" hidden="false" customHeight="true" outlineLevel="0" collapsed="false">
      <c r="A42" s="108" t="s">
        <v>1539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customFormat="false" ht="15" hidden="false" customHeight="false" outlineLevel="0" collapsed="false">
      <c r="A43" s="109" t="s">
        <v>1540</v>
      </c>
      <c r="B43" s="100" t="n">
        <v>77.37</v>
      </c>
      <c r="C43" s="100" t="n">
        <v>0.15</v>
      </c>
      <c r="D43" s="100" t="n">
        <v>0.2</v>
      </c>
      <c r="E43" s="100"/>
      <c r="F43" s="100"/>
      <c r="G43" s="100"/>
      <c r="H43" s="100"/>
      <c r="I43" s="100"/>
      <c r="J43" s="100" t="n">
        <f aca="false">B43*C43*D43</f>
        <v>2.3211</v>
      </c>
      <c r="K43" s="109" t="s">
        <v>67</v>
      </c>
    </row>
    <row r="44" customFormat="false" ht="15" hidden="false" customHeight="false" outlineLevel="0" collapsed="false">
      <c r="A44" s="109" t="s">
        <v>1541</v>
      </c>
      <c r="B44" s="100" t="n">
        <f aca="false">102.51+102.23+195.24</f>
        <v>399.98</v>
      </c>
      <c r="C44" s="100" t="n">
        <v>0.15</v>
      </c>
      <c r="D44" s="100" t="n">
        <v>0.2</v>
      </c>
      <c r="E44" s="100"/>
      <c r="F44" s="100"/>
      <c r="G44" s="100"/>
      <c r="H44" s="100"/>
      <c r="I44" s="100"/>
      <c r="J44" s="100" t="n">
        <f aca="false">B44*C44*D44</f>
        <v>11.9994</v>
      </c>
      <c r="K44" s="109" t="s">
        <v>67</v>
      </c>
    </row>
    <row r="45" customFormat="false" ht="15" hidden="false" customHeight="false" outlineLevel="0" collapsed="false">
      <c r="A45" s="109" t="s">
        <v>1542</v>
      </c>
      <c r="B45" s="100"/>
      <c r="C45" s="100"/>
      <c r="D45" s="100"/>
      <c r="E45" s="100"/>
      <c r="F45" s="100"/>
      <c r="G45" s="100" t="n">
        <f aca="false">(2.23*2.08)+(5.36*2.56)+(1.52*2.26)+(5.7*0.77)+(5.28*1.15)</f>
        <v>32.2562</v>
      </c>
      <c r="H45" s="100"/>
      <c r="I45" s="100"/>
      <c r="J45" s="100" t="n">
        <f aca="false">G45</f>
        <v>32.2562</v>
      </c>
      <c r="K45" s="109" t="s">
        <v>67</v>
      </c>
    </row>
    <row r="46" customFormat="false" ht="15" hidden="false" customHeight="false" outlineLevel="0" collapsed="false">
      <c r="A46" s="109" t="s">
        <v>1543</v>
      </c>
      <c r="B46" s="100"/>
      <c r="C46" s="100"/>
      <c r="D46" s="100"/>
      <c r="E46" s="100"/>
      <c r="F46" s="100"/>
      <c r="G46" s="100" t="n">
        <f aca="false">(3.39*0.14*4)+(4.52*0.14)+(3.45*0.12)+(2.82*0.12*7)+(10.22*0.08)+(82.56*0.18)+(16.2*0.14)+(3.43*0.22)+(13.13*0.14)+(3.53*0.2)</f>
        <v>26.5592</v>
      </c>
      <c r="H46" s="100"/>
      <c r="I46" s="100"/>
      <c r="J46" s="100" t="n">
        <f aca="false">G46</f>
        <v>26.5592</v>
      </c>
      <c r="K46" s="109" t="s">
        <v>67</v>
      </c>
    </row>
    <row r="47" customFormat="false" ht="15" hidden="false" customHeight="false" outlineLevel="0" collapsed="false">
      <c r="A47" s="109" t="s">
        <v>1544</v>
      </c>
      <c r="B47" s="100"/>
      <c r="C47" s="100"/>
      <c r="D47" s="100" t="n">
        <v>0.2</v>
      </c>
      <c r="E47" s="100"/>
      <c r="F47" s="100" t="n">
        <v>99.96</v>
      </c>
      <c r="G47" s="100"/>
      <c r="H47" s="100"/>
      <c r="I47" s="100"/>
      <c r="J47" s="100" t="n">
        <f aca="false">D47*F47</f>
        <v>19.992</v>
      </c>
      <c r="K47" s="109" t="s">
        <v>67</v>
      </c>
    </row>
    <row r="48" customFormat="false" ht="15" hidden="false" customHeight="false" outlineLevel="0" collapsed="false">
      <c r="A48" s="109" t="s">
        <v>1545</v>
      </c>
      <c r="B48" s="100"/>
      <c r="C48" s="100"/>
      <c r="D48" s="100" t="n">
        <v>0.7</v>
      </c>
      <c r="E48" s="100"/>
      <c r="F48" s="100" t="n">
        <f aca="false">2.43+2.4+6.19+5.46+15.53+15.59+24.63+16.87+3.27+2.04+2+4.38+4.45</f>
        <v>105.24</v>
      </c>
      <c r="G48" s="100"/>
      <c r="H48" s="100"/>
      <c r="I48" s="100"/>
      <c r="J48" s="100" t="n">
        <f aca="false">D48*F48</f>
        <v>73.668</v>
      </c>
      <c r="K48" s="109" t="s">
        <v>67</v>
      </c>
    </row>
    <row r="49" customFormat="false" ht="15" hidden="false" customHeight="false" outlineLevel="0" collapsed="false">
      <c r="A49" s="109" t="s">
        <v>1546</v>
      </c>
      <c r="B49" s="100"/>
      <c r="C49" s="100"/>
      <c r="D49" s="100" t="n">
        <v>0.1</v>
      </c>
      <c r="E49" s="100"/>
      <c r="F49" s="100" t="n">
        <v>315.26</v>
      </c>
      <c r="G49" s="100"/>
      <c r="H49" s="100"/>
      <c r="I49" s="100"/>
      <c r="J49" s="100" t="n">
        <f aca="false">D49*F49</f>
        <v>31.526</v>
      </c>
      <c r="K49" s="109" t="s">
        <v>67</v>
      </c>
    </row>
    <row r="50" customFormat="false" ht="26.85" hidden="false" customHeight="false" outlineLevel="0" collapsed="false">
      <c r="A50" s="109" t="s">
        <v>1547</v>
      </c>
      <c r="B50" s="100"/>
      <c r="C50" s="100"/>
      <c r="D50" s="100" t="n">
        <v>0.1</v>
      </c>
      <c r="E50" s="100"/>
      <c r="F50" s="100" t="n">
        <f aca="false">41.14+5.52</f>
        <v>46.66</v>
      </c>
      <c r="G50" s="100"/>
      <c r="H50" s="100"/>
      <c r="I50" s="100"/>
      <c r="J50" s="100" t="n">
        <f aca="false">D50*F50</f>
        <v>4.666</v>
      </c>
      <c r="K50" s="109" t="s">
        <v>67</v>
      </c>
    </row>
    <row r="51" customFormat="false" ht="26.85" hidden="false" customHeight="false" outlineLevel="0" collapsed="false">
      <c r="A51" s="109" t="s">
        <v>1548</v>
      </c>
      <c r="B51" s="100"/>
      <c r="C51" s="100"/>
      <c r="D51" s="100" t="n">
        <v>0.1</v>
      </c>
      <c r="E51" s="100"/>
      <c r="F51" s="100" t="n">
        <f aca="false">57.23+14.88+13.66+365.6</f>
        <v>451.37</v>
      </c>
      <c r="G51" s="100"/>
      <c r="H51" s="100"/>
      <c r="I51" s="100"/>
      <c r="J51" s="100" t="n">
        <f aca="false">D51*F51</f>
        <v>45.137</v>
      </c>
      <c r="K51" s="109" t="s">
        <v>67</v>
      </c>
    </row>
    <row r="52" customFormat="false" ht="15" hidden="false" customHeight="false" outlineLevel="0" collapsed="false">
      <c r="A52" s="109" t="s">
        <v>1549</v>
      </c>
      <c r="B52" s="100"/>
      <c r="C52" s="100"/>
      <c r="D52" s="100" t="n">
        <v>0.1</v>
      </c>
      <c r="E52" s="100"/>
      <c r="F52" s="100" t="n">
        <f aca="false">82.12+112.47+111.82+2.51+22.03</f>
        <v>330.95</v>
      </c>
      <c r="G52" s="100"/>
      <c r="H52" s="100"/>
      <c r="I52" s="100"/>
      <c r="J52" s="100" t="n">
        <f aca="false">D52*F52</f>
        <v>33.095</v>
      </c>
      <c r="K52" s="109" t="s">
        <v>67</v>
      </c>
    </row>
    <row r="53" customFormat="false" ht="15" hidden="false" customHeight="false" outlineLevel="0" collapsed="false">
      <c r="A53" s="109" t="s">
        <v>1550</v>
      </c>
      <c r="B53" s="100"/>
      <c r="C53" s="100"/>
      <c r="D53" s="100" t="n">
        <v>0.1</v>
      </c>
      <c r="E53" s="100"/>
      <c r="F53" s="100" t="n">
        <v>70.87</v>
      </c>
      <c r="G53" s="100"/>
      <c r="H53" s="100"/>
      <c r="I53" s="100"/>
      <c r="J53" s="100" t="n">
        <f aca="false">D53*F53</f>
        <v>7.087</v>
      </c>
      <c r="K53" s="109" t="s">
        <v>67</v>
      </c>
    </row>
    <row r="54" customFormat="false" ht="15" hidden="false" customHeight="false" outlineLevel="0" collapsed="false">
      <c r="A54" s="109" t="s">
        <v>1551</v>
      </c>
      <c r="B54" s="100"/>
      <c r="C54" s="100"/>
      <c r="D54" s="100" t="n">
        <v>0.2</v>
      </c>
      <c r="E54" s="100"/>
      <c r="F54" s="100" t="n">
        <f aca="false">(9.46*5.05)+(10.2*4.79)</f>
        <v>96.631</v>
      </c>
      <c r="G54" s="100"/>
      <c r="H54" s="100"/>
      <c r="I54" s="100"/>
      <c r="J54" s="100" t="n">
        <f aca="false">D54*F54</f>
        <v>19.3262</v>
      </c>
      <c r="K54" s="109" t="s">
        <v>67</v>
      </c>
    </row>
    <row r="55" customFormat="false" ht="15" hidden="false" customHeight="false" outlineLevel="0" collapsed="false">
      <c r="A55" s="109" t="s">
        <v>1552</v>
      </c>
      <c r="B55" s="100"/>
      <c r="C55" s="100"/>
      <c r="D55" s="100" t="n">
        <v>0.07</v>
      </c>
      <c r="E55" s="100"/>
      <c r="F55" s="100" t="n">
        <f aca="false">565.18+2417.61+1492.27+725.47+20.71+760.86+1791.86+378.96+18.49+22.19+17.89+21.9+152.11-F54</f>
        <v>8288.869</v>
      </c>
      <c r="G55" s="100"/>
      <c r="H55" s="100"/>
      <c r="I55" s="100"/>
      <c r="J55" s="100" t="n">
        <f aca="false">D55*F55</f>
        <v>580.22083</v>
      </c>
      <c r="K55" s="109" t="s">
        <v>67</v>
      </c>
    </row>
    <row r="56" customFormat="false" ht="15" hidden="false" customHeight="false" outlineLevel="0" collapsed="false">
      <c r="A56" s="109" t="s">
        <v>1553</v>
      </c>
      <c r="B56" s="100"/>
      <c r="C56" s="100"/>
      <c r="D56" s="100" t="n">
        <v>0.06</v>
      </c>
      <c r="E56" s="100"/>
      <c r="F56" s="100" t="n">
        <f aca="false">50.28+1506.9+228.38+543.91</f>
        <v>2329.47</v>
      </c>
      <c r="G56" s="100"/>
      <c r="H56" s="100"/>
      <c r="I56" s="100"/>
      <c r="J56" s="100" t="n">
        <f aca="false">D56*F56</f>
        <v>139.7682</v>
      </c>
      <c r="K56" s="109" t="s">
        <v>67</v>
      </c>
    </row>
    <row r="57" customFormat="false" ht="15" hidden="false" customHeight="false" outlineLevel="0" collapsed="false">
      <c r="A57" s="109" t="s">
        <v>1554</v>
      </c>
      <c r="B57" s="100"/>
      <c r="C57" s="100"/>
      <c r="D57" s="100" t="n">
        <v>0.1</v>
      </c>
      <c r="E57" s="100"/>
      <c r="F57" s="100" t="n">
        <f aca="false">466.19+7820.44</f>
        <v>8286.63</v>
      </c>
      <c r="G57" s="100"/>
      <c r="H57" s="100"/>
      <c r="I57" s="100"/>
      <c r="J57" s="100" t="n">
        <f aca="false">D57*F57</f>
        <v>828.663</v>
      </c>
      <c r="K57" s="109" t="s">
        <v>67</v>
      </c>
    </row>
    <row r="58" customFormat="false" ht="15" hidden="false" customHeight="false" outlineLevel="0" collapsed="false">
      <c r="A58" s="109" t="s">
        <v>1555</v>
      </c>
      <c r="B58" s="100"/>
      <c r="C58" s="100"/>
      <c r="D58" s="100" t="n">
        <v>0.1</v>
      </c>
      <c r="E58" s="100"/>
      <c r="F58" s="100" t="n">
        <f aca="false">384.86+154.98+798.31+141.26</f>
        <v>1479.41</v>
      </c>
      <c r="G58" s="100"/>
      <c r="H58" s="100"/>
      <c r="I58" s="100"/>
      <c r="J58" s="100" t="n">
        <f aca="false">D58*F58</f>
        <v>147.941</v>
      </c>
      <c r="K58" s="109" t="s">
        <v>67</v>
      </c>
    </row>
    <row r="59" customFormat="false" ht="15" hidden="false" customHeight="true" outlineLevel="0" collapsed="false">
      <c r="A59" s="108" t="s">
        <v>1556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</row>
    <row r="60" customFormat="false" ht="15" hidden="false" customHeight="false" outlineLevel="0" collapsed="false">
      <c r="A60" s="109" t="s">
        <v>1557</v>
      </c>
      <c r="B60" s="100" t="n">
        <f aca="false">6.47+6.53</f>
        <v>13</v>
      </c>
      <c r="C60" s="100" t="n">
        <v>0.25</v>
      </c>
      <c r="D60" s="100" t="n">
        <v>0.97</v>
      </c>
      <c r="E60" s="100"/>
      <c r="F60" s="100"/>
      <c r="G60" s="100"/>
      <c r="H60" s="100"/>
      <c r="I60" s="100"/>
      <c r="J60" s="100" t="n">
        <f aca="false">B60*C60*D60</f>
        <v>3.1525</v>
      </c>
      <c r="K60" s="109" t="s">
        <v>67</v>
      </c>
    </row>
    <row r="61" customFormat="false" ht="15" hidden="false" customHeight="false" outlineLevel="0" collapsed="false">
      <c r="A61" s="109" t="s">
        <v>1558</v>
      </c>
      <c r="B61" s="100" t="n">
        <f aca="false">100.32</f>
        <v>100.32</v>
      </c>
      <c r="C61" s="100" t="n">
        <v>0.22</v>
      </c>
      <c r="D61" s="100" t="n">
        <v>0.86</v>
      </c>
      <c r="E61" s="100"/>
      <c r="F61" s="100"/>
      <c r="G61" s="100"/>
      <c r="H61" s="100"/>
      <c r="I61" s="100"/>
      <c r="J61" s="100" t="n">
        <f aca="false">B61*C61*D61</f>
        <v>18.980544</v>
      </c>
      <c r="K61" s="109" t="s">
        <v>67</v>
      </c>
    </row>
    <row r="62" customFormat="false" ht="15" hidden="false" customHeight="false" outlineLevel="0" collapsed="false">
      <c r="A62" s="109" t="s">
        <v>1559</v>
      </c>
      <c r="B62" s="100" t="n">
        <v>152.65</v>
      </c>
      <c r="C62" s="100" t="n">
        <v>0.22</v>
      </c>
      <c r="D62" s="100" t="n">
        <v>0.88</v>
      </c>
      <c r="E62" s="100"/>
      <c r="F62" s="100"/>
      <c r="G62" s="100"/>
      <c r="H62" s="100"/>
      <c r="I62" s="100"/>
      <c r="J62" s="100" t="n">
        <f aca="false">B62*C62*D62</f>
        <v>29.55304</v>
      </c>
      <c r="K62" s="109" t="s">
        <v>67</v>
      </c>
    </row>
    <row r="63" customFormat="false" ht="15" hidden="false" customHeight="false" outlineLevel="0" collapsed="false">
      <c r="A63" s="109" t="s">
        <v>1560</v>
      </c>
      <c r="B63" s="100" t="n">
        <v>78</v>
      </c>
      <c r="C63" s="100" t="n">
        <v>0.22</v>
      </c>
      <c r="D63" s="100" t="n">
        <v>0.99</v>
      </c>
      <c r="E63" s="100"/>
      <c r="F63" s="100"/>
      <c r="G63" s="100"/>
      <c r="H63" s="100"/>
      <c r="I63" s="100"/>
      <c r="J63" s="100" t="n">
        <f aca="false">B63*C63*D63</f>
        <v>16.9884</v>
      </c>
      <c r="K63" s="109" t="s">
        <v>67</v>
      </c>
    </row>
    <row r="64" customFormat="false" ht="15" hidden="false" customHeight="false" outlineLevel="0" collapsed="false">
      <c r="A64" s="109" t="s">
        <v>1561</v>
      </c>
      <c r="B64" s="100" t="n">
        <f aca="false">13.84+13.91+7.25+7.25</f>
        <v>42.25</v>
      </c>
      <c r="C64" s="100" t="n">
        <v>0.15</v>
      </c>
      <c r="D64" s="100" t="n">
        <v>4.5</v>
      </c>
      <c r="E64" s="100"/>
      <c r="F64" s="100"/>
      <c r="G64" s="100"/>
      <c r="H64" s="100"/>
      <c r="I64" s="100"/>
      <c r="J64" s="100" t="n">
        <f aca="false">B64*C64*D64</f>
        <v>28.51875</v>
      </c>
      <c r="K64" s="109" t="s">
        <v>67</v>
      </c>
    </row>
    <row r="65" customFormat="false" ht="15" hidden="false" customHeight="false" outlineLevel="0" collapsed="false">
      <c r="A65" s="109" t="s">
        <v>1562</v>
      </c>
      <c r="B65" s="100"/>
      <c r="C65" s="100"/>
      <c r="D65" s="100"/>
      <c r="E65" s="100"/>
      <c r="F65" s="100"/>
      <c r="G65" s="100" t="n">
        <f aca="false">(46.76*0.3*0.3)+(20.94*0.3*0.84)+(9.57*0.3*1.22)</f>
        <v>12.9879</v>
      </c>
      <c r="H65" s="100"/>
      <c r="I65" s="100"/>
      <c r="J65" s="100" t="n">
        <f aca="false">G65</f>
        <v>12.9879</v>
      </c>
      <c r="K65" s="109" t="s">
        <v>67</v>
      </c>
    </row>
    <row r="66" customFormat="false" ht="15" hidden="false" customHeight="false" outlineLevel="0" collapsed="false">
      <c r="A66" s="109" t="s">
        <v>1563</v>
      </c>
      <c r="B66" s="100"/>
      <c r="C66" s="100"/>
      <c r="D66" s="100"/>
      <c r="E66" s="100"/>
      <c r="F66" s="100"/>
      <c r="G66" s="100" t="n">
        <f aca="false">(55.63*0.4*0.38)+(99.36*0.15*0.38)</f>
        <v>14.11928</v>
      </c>
      <c r="H66" s="100"/>
      <c r="I66" s="100"/>
      <c r="J66" s="100" t="n">
        <f aca="false">G66</f>
        <v>14.11928</v>
      </c>
      <c r="K66" s="109" t="s">
        <v>67</v>
      </c>
    </row>
    <row r="67" customFormat="false" ht="15" hidden="false" customHeight="false" outlineLevel="0" collapsed="false">
      <c r="A67" s="109" t="s">
        <v>1564</v>
      </c>
      <c r="B67" s="100"/>
      <c r="C67" s="100"/>
      <c r="D67" s="100"/>
      <c r="E67" s="100"/>
      <c r="F67" s="100"/>
      <c r="G67" s="100" t="n">
        <f aca="false">(28.42*2*0.4)+(28.42*2*0.8)+(28.42*2*1.2)</f>
        <v>136.416</v>
      </c>
      <c r="H67" s="100"/>
      <c r="I67" s="100"/>
      <c r="J67" s="100" t="n">
        <f aca="false">G67</f>
        <v>136.416</v>
      </c>
      <c r="K67" s="109" t="s">
        <v>67</v>
      </c>
    </row>
    <row r="68" customFormat="false" ht="15" hidden="false" customHeight="false" outlineLevel="0" collapsed="false">
      <c r="A68" s="109" t="s">
        <v>1565</v>
      </c>
      <c r="B68" s="100"/>
      <c r="C68" s="100"/>
      <c r="D68" s="100"/>
      <c r="E68" s="100"/>
      <c r="F68" s="100"/>
      <c r="G68" s="100" t="n">
        <f aca="false">(((4.7+4.7+0.29+0.29)*0.1*1.4)+(1.68*2*0.15)+(13.93*1.4*0.15)+(5.6*1.4*0.15)+(27.9*0.25))+((1.68*2*0.15)+(0.84*2*0.15)+((4.4*2+0.3*2)*0.1*1.4)+((14.97+6.57+8.77+6.09+3.6+6.5+11.67+2.1+0.36+4.9+5.68+10.49+12.38+8.2+6.35+1.65+3.51+3.68+10.5+12.33+8.63+12.93+12.19+6.75+0.5+1.25)*1.4*0.2))+((3.62*2+8.82)*1.4*0.2)+(1.68*2*0.15)</f>
        <v>71.1643</v>
      </c>
      <c r="H68" s="100"/>
      <c r="I68" s="100"/>
      <c r="J68" s="100" t="n">
        <f aca="false">G68</f>
        <v>71.1643</v>
      </c>
      <c r="K68" s="109" t="s">
        <v>67</v>
      </c>
    </row>
    <row r="69" customFormat="false" ht="15" hidden="false" customHeight="false" outlineLevel="0" collapsed="false">
      <c r="A69" s="109" t="s">
        <v>1566</v>
      </c>
      <c r="B69" s="100"/>
      <c r="C69" s="100"/>
      <c r="D69" s="100"/>
      <c r="E69" s="100"/>
      <c r="F69" s="100"/>
      <c r="G69" s="100" t="n">
        <f aca="false">((50.38+1.75+5+55.73+8.42+47.98+5+2.4)*0.2*2.03)+(1.7*2*0.15)+(5.2*0.43*0.19)+((5.2+3.13+2.26+2+2.26+3.13)*0.15*0.66)</f>
        <v>74.43882</v>
      </c>
      <c r="H69" s="100"/>
      <c r="I69" s="100"/>
      <c r="J69" s="100" t="n">
        <f aca="false">G69</f>
        <v>74.43882</v>
      </c>
      <c r="K69" s="109" t="s">
        <v>67</v>
      </c>
    </row>
    <row r="70" customFormat="false" ht="23.85" hidden="false" customHeight="false" outlineLevel="0" collapsed="false">
      <c r="A70" s="92"/>
      <c r="B70" s="92"/>
      <c r="C70" s="92"/>
      <c r="D70" s="92"/>
      <c r="E70" s="92"/>
      <c r="F70" s="92"/>
      <c r="G70" s="92"/>
      <c r="H70" s="92"/>
      <c r="I70" s="102" t="s">
        <v>11</v>
      </c>
      <c r="J70" s="105" t="n">
        <f aca="false">SUM(J42:J69)</f>
        <v>2410.545664</v>
      </c>
      <c r="K70" s="106" t="s">
        <v>67</v>
      </c>
      <c r="L70" s="85" t="s">
        <v>1526</v>
      </c>
    </row>
    <row r="71" customFormat="false" ht="15" hidden="false" customHeight="false" outlineLevel="0" collapsed="false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</row>
    <row r="72" s="99" customFormat="true" ht="15" hidden="false" customHeight="true" outlineLevel="0" collapsed="false">
      <c r="A72" s="92" t="s">
        <v>1519</v>
      </c>
      <c r="B72" s="97" t="s">
        <v>1567</v>
      </c>
      <c r="C72" s="98" t="s">
        <v>75</v>
      </c>
      <c r="D72" s="98"/>
      <c r="E72" s="98"/>
      <c r="F72" s="98"/>
      <c r="G72" s="98"/>
      <c r="H72" s="98"/>
      <c r="I72" s="98"/>
      <c r="J72" s="98"/>
      <c r="K72" s="98"/>
      <c r="XEK72" s="59"/>
      <c r="XEL72" s="59"/>
      <c r="XEM72" s="59"/>
      <c r="XEN72" s="59"/>
      <c r="XEO72" s="59"/>
      <c r="XEP72" s="59"/>
      <c r="XEQ72" s="59"/>
      <c r="XER72" s="59"/>
      <c r="XES72" s="59"/>
      <c r="XET72" s="59"/>
      <c r="XEU72" s="59"/>
      <c r="XEV72" s="59"/>
      <c r="XEW72" s="59"/>
      <c r="XEX72" s="59"/>
      <c r="XEY72" s="59"/>
      <c r="XEZ72" s="59"/>
      <c r="XFA72" s="59"/>
      <c r="XFB72" s="59"/>
      <c r="XFC72" s="59"/>
      <c r="XFD72" s="59"/>
    </row>
    <row r="73" customFormat="false" ht="15" hidden="false" customHeight="false" outlineLevel="0" collapsed="false">
      <c r="A73" s="92"/>
      <c r="B73" s="100" t="s">
        <v>1521</v>
      </c>
      <c r="C73" s="100" t="s">
        <v>1522</v>
      </c>
      <c r="D73" s="100" t="s">
        <v>1523</v>
      </c>
      <c r="E73" s="100" t="s">
        <v>42</v>
      </c>
      <c r="F73" s="101" t="s">
        <v>1524</v>
      </c>
      <c r="G73" s="101" t="s">
        <v>1525</v>
      </c>
      <c r="H73" s="101" t="s">
        <v>93</v>
      </c>
      <c r="I73" s="101"/>
      <c r="J73" s="100" t="s">
        <v>11</v>
      </c>
      <c r="K73" s="103" t="s">
        <v>41</v>
      </c>
    </row>
    <row r="74" customFormat="false" ht="15" hidden="false" customHeight="false" outlineLevel="0" collapsed="false">
      <c r="A74" s="104" t="s">
        <v>1568</v>
      </c>
      <c r="B74" s="100" t="n">
        <v>6.84</v>
      </c>
      <c r="C74" s="100"/>
      <c r="D74" s="100" t="n">
        <v>0.9</v>
      </c>
      <c r="E74" s="100"/>
      <c r="F74" s="101"/>
      <c r="G74" s="101"/>
      <c r="H74" s="101"/>
      <c r="I74" s="101"/>
      <c r="J74" s="100" t="n">
        <f aca="false">B74*D74</f>
        <v>6.156</v>
      </c>
      <c r="K74" s="103" t="s">
        <v>51</v>
      </c>
    </row>
    <row r="75" customFormat="false" ht="15" hidden="false" customHeight="false" outlineLevel="0" collapsed="false">
      <c r="A75" s="104" t="s">
        <v>1569</v>
      </c>
      <c r="B75" s="100" t="n">
        <f aca="false">18.55+31.84</f>
        <v>50.39</v>
      </c>
      <c r="C75" s="100"/>
      <c r="D75" s="100" t="n">
        <v>0.9</v>
      </c>
      <c r="E75" s="100"/>
      <c r="F75" s="101"/>
      <c r="G75" s="101"/>
      <c r="H75" s="101"/>
      <c r="I75" s="101"/>
      <c r="J75" s="100" t="n">
        <f aca="false">B75*D75</f>
        <v>45.351</v>
      </c>
      <c r="K75" s="103" t="s">
        <v>51</v>
      </c>
    </row>
    <row r="76" customFormat="false" ht="23.85" hidden="false" customHeight="false" outlineLevel="0" collapsed="false">
      <c r="A76" s="92"/>
      <c r="B76" s="92"/>
      <c r="C76" s="92"/>
      <c r="D76" s="92"/>
      <c r="E76" s="92"/>
      <c r="F76" s="92"/>
      <c r="G76" s="92"/>
      <c r="H76" s="92"/>
      <c r="I76" s="102" t="s">
        <v>11</v>
      </c>
      <c r="J76" s="105" t="n">
        <f aca="false">SUM(J74:J75)</f>
        <v>51.507</v>
      </c>
      <c r="K76" s="106" t="s">
        <v>51</v>
      </c>
      <c r="L76" s="85" t="s">
        <v>1526</v>
      </c>
    </row>
    <row r="77" customFormat="false" ht="15" hidden="false" customHeight="false" outlineLevel="0" collapsed="false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</row>
    <row r="78" s="99" customFormat="true" ht="15" hidden="false" customHeight="true" outlineLevel="0" collapsed="false">
      <c r="A78" s="92" t="s">
        <v>1519</v>
      </c>
      <c r="B78" s="97" t="s">
        <v>1570</v>
      </c>
      <c r="C78" s="98" t="s">
        <v>78</v>
      </c>
      <c r="D78" s="98"/>
      <c r="E78" s="98"/>
      <c r="F78" s="98"/>
      <c r="G78" s="98"/>
      <c r="H78" s="98"/>
      <c r="I78" s="98"/>
      <c r="J78" s="98"/>
      <c r="K78" s="98"/>
      <c r="XEK78" s="59"/>
      <c r="XEL78" s="59"/>
      <c r="XEM78" s="59"/>
      <c r="XEN78" s="59"/>
      <c r="XEO78" s="59"/>
      <c r="XEP78" s="59"/>
      <c r="XEQ78" s="59"/>
      <c r="XER78" s="59"/>
      <c r="XES78" s="59"/>
      <c r="XET78" s="59"/>
      <c r="XEU78" s="59"/>
      <c r="XEV78" s="59"/>
      <c r="XEW78" s="59"/>
      <c r="XEX78" s="59"/>
      <c r="XEY78" s="59"/>
      <c r="XEZ78" s="59"/>
      <c r="XFA78" s="59"/>
      <c r="XFB78" s="59"/>
      <c r="XFC78" s="59"/>
      <c r="XFD78" s="59"/>
    </row>
    <row r="79" customFormat="false" ht="15" hidden="false" customHeight="false" outlineLevel="0" collapsed="false">
      <c r="A79" s="92"/>
      <c r="B79" s="100" t="s">
        <v>1521</v>
      </c>
      <c r="C79" s="100" t="s">
        <v>1522</v>
      </c>
      <c r="D79" s="100" t="s">
        <v>1523</v>
      </c>
      <c r="E79" s="100" t="s">
        <v>42</v>
      </c>
      <c r="F79" s="101" t="s">
        <v>1524</v>
      </c>
      <c r="G79" s="101" t="s">
        <v>1525</v>
      </c>
      <c r="H79" s="101" t="s">
        <v>93</v>
      </c>
      <c r="I79" s="101"/>
      <c r="J79" s="100" t="s">
        <v>11</v>
      </c>
      <c r="K79" s="103" t="s">
        <v>41</v>
      </c>
    </row>
    <row r="80" customFormat="false" ht="15" hidden="false" customHeight="false" outlineLevel="0" collapsed="false">
      <c r="A80" s="104" t="s">
        <v>1571</v>
      </c>
      <c r="B80" s="100"/>
      <c r="C80" s="100"/>
      <c r="D80" s="100"/>
      <c r="E80" s="100" t="n">
        <v>43</v>
      </c>
      <c r="F80" s="101"/>
      <c r="G80" s="101"/>
      <c r="H80" s="101"/>
      <c r="I80" s="101"/>
      <c r="J80" s="100" t="n">
        <f aca="false">E80</f>
        <v>43</v>
      </c>
      <c r="K80" s="103" t="s">
        <v>79</v>
      </c>
    </row>
    <row r="81" customFormat="false" ht="23.85" hidden="false" customHeight="false" outlineLevel="0" collapsed="false">
      <c r="A81" s="92"/>
      <c r="B81" s="92"/>
      <c r="C81" s="92"/>
      <c r="D81" s="92"/>
      <c r="E81" s="92"/>
      <c r="F81" s="92"/>
      <c r="G81" s="92"/>
      <c r="H81" s="92"/>
      <c r="I81" s="102" t="s">
        <v>11</v>
      </c>
      <c r="J81" s="105" t="n">
        <f aca="false">J80</f>
        <v>43</v>
      </c>
      <c r="K81" s="106" t="s">
        <v>79</v>
      </c>
      <c r="L81" s="85" t="s">
        <v>1526</v>
      </c>
    </row>
    <row r="82" customFormat="false" ht="15" hidden="false" customHeight="false" outlineLevel="0" collapsed="false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</row>
    <row r="83" s="99" customFormat="true" ht="15" hidden="false" customHeight="true" outlineLevel="0" collapsed="false">
      <c r="A83" s="92" t="s">
        <v>1519</v>
      </c>
      <c r="B83" s="97" t="s">
        <v>1572</v>
      </c>
      <c r="C83" s="98" t="s">
        <v>82</v>
      </c>
      <c r="D83" s="98"/>
      <c r="E83" s="98"/>
      <c r="F83" s="98"/>
      <c r="G83" s="98"/>
      <c r="H83" s="98"/>
      <c r="I83" s="98"/>
      <c r="J83" s="98"/>
      <c r="K83" s="98"/>
      <c r="XEK83" s="59"/>
      <c r="XEL83" s="59"/>
      <c r="XEM83" s="59"/>
      <c r="XEN83" s="59"/>
      <c r="XEO83" s="59"/>
      <c r="XEP83" s="59"/>
      <c r="XEQ83" s="59"/>
      <c r="XER83" s="59"/>
      <c r="XES83" s="59"/>
      <c r="XET83" s="59"/>
      <c r="XEU83" s="59"/>
      <c r="XEV83" s="59"/>
      <c r="XEW83" s="59"/>
      <c r="XEX83" s="59"/>
      <c r="XEY83" s="59"/>
      <c r="XEZ83" s="59"/>
      <c r="XFA83" s="59"/>
      <c r="XFB83" s="59"/>
      <c r="XFC83" s="59"/>
      <c r="XFD83" s="59"/>
    </row>
    <row r="84" customFormat="false" ht="15" hidden="false" customHeight="false" outlineLevel="0" collapsed="false">
      <c r="A84" s="92"/>
      <c r="B84" s="100" t="s">
        <v>1521</v>
      </c>
      <c r="C84" s="100" t="s">
        <v>1522</v>
      </c>
      <c r="D84" s="100" t="s">
        <v>1523</v>
      </c>
      <c r="E84" s="100" t="s">
        <v>42</v>
      </c>
      <c r="F84" s="101" t="s">
        <v>1524</v>
      </c>
      <c r="G84" s="101" t="s">
        <v>1525</v>
      </c>
      <c r="H84" s="101" t="s">
        <v>93</v>
      </c>
      <c r="I84" s="101"/>
      <c r="J84" s="100" t="s">
        <v>11</v>
      </c>
      <c r="K84" s="103" t="s">
        <v>41</v>
      </c>
    </row>
    <row r="85" customFormat="false" ht="15" hidden="false" customHeight="false" outlineLevel="0" collapsed="false">
      <c r="A85" s="104" t="s">
        <v>1573</v>
      </c>
      <c r="B85" s="100"/>
      <c r="C85" s="100"/>
      <c r="D85" s="100"/>
      <c r="E85" s="100" t="n">
        <v>15</v>
      </c>
      <c r="F85" s="101"/>
      <c r="G85" s="101"/>
      <c r="H85" s="101"/>
      <c r="I85" s="101"/>
      <c r="J85" s="100" t="n">
        <f aca="false">E85</f>
        <v>15</v>
      </c>
      <c r="K85" s="103" t="s">
        <v>79</v>
      </c>
    </row>
    <row r="86" customFormat="false" ht="23.85" hidden="false" customHeight="false" outlineLevel="0" collapsed="false">
      <c r="A86" s="92"/>
      <c r="B86" s="92"/>
      <c r="C86" s="92"/>
      <c r="D86" s="92"/>
      <c r="E86" s="92"/>
      <c r="F86" s="92"/>
      <c r="G86" s="92"/>
      <c r="H86" s="92"/>
      <c r="I86" s="102" t="s">
        <v>11</v>
      </c>
      <c r="J86" s="105" t="n">
        <f aca="false">J85</f>
        <v>15</v>
      </c>
      <c r="K86" s="106" t="s">
        <v>79</v>
      </c>
      <c r="L86" s="85" t="s">
        <v>1526</v>
      </c>
    </row>
    <row r="87" customFormat="false" ht="15" hidden="false" customHeight="false" outlineLevel="0" collapsed="false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</row>
    <row r="88" s="99" customFormat="true" ht="27.35" hidden="false" customHeight="true" outlineLevel="0" collapsed="false">
      <c r="A88" s="92" t="s">
        <v>1519</v>
      </c>
      <c r="B88" s="97" t="s">
        <v>1574</v>
      </c>
      <c r="C88" s="98" t="s">
        <v>85</v>
      </c>
      <c r="D88" s="98"/>
      <c r="E88" s="98"/>
      <c r="F88" s="98"/>
      <c r="G88" s="98"/>
      <c r="H88" s="98"/>
      <c r="I88" s="98"/>
      <c r="J88" s="98"/>
      <c r="K88" s="98"/>
      <c r="XEK88" s="59"/>
      <c r="XEL88" s="59"/>
      <c r="XEM88" s="59"/>
      <c r="XEN88" s="59"/>
      <c r="XEO88" s="59"/>
      <c r="XEP88" s="59"/>
      <c r="XEQ88" s="59"/>
      <c r="XER88" s="59"/>
      <c r="XES88" s="59"/>
      <c r="XET88" s="59"/>
      <c r="XEU88" s="59"/>
      <c r="XEV88" s="59"/>
      <c r="XEW88" s="59"/>
      <c r="XEX88" s="59"/>
      <c r="XEY88" s="59"/>
      <c r="XEZ88" s="59"/>
      <c r="XFA88" s="59"/>
      <c r="XFB88" s="59"/>
      <c r="XFC88" s="59"/>
      <c r="XFD88" s="59"/>
    </row>
    <row r="89" customFormat="false" ht="15" hidden="false" customHeight="false" outlineLevel="0" collapsed="false">
      <c r="A89" s="92"/>
      <c r="B89" s="100" t="s">
        <v>1521</v>
      </c>
      <c r="C89" s="100" t="s">
        <v>1522</v>
      </c>
      <c r="D89" s="100" t="s">
        <v>1523</v>
      </c>
      <c r="E89" s="100" t="s">
        <v>42</v>
      </c>
      <c r="F89" s="101" t="s">
        <v>1524</v>
      </c>
      <c r="G89" s="101" t="s">
        <v>1525</v>
      </c>
      <c r="H89" s="101" t="s">
        <v>93</v>
      </c>
      <c r="I89" s="101"/>
      <c r="J89" s="100" t="s">
        <v>11</v>
      </c>
      <c r="K89" s="103" t="s">
        <v>41</v>
      </c>
    </row>
    <row r="90" customFormat="false" ht="15" hidden="false" customHeight="false" outlineLevel="0" collapsed="false">
      <c r="A90" s="104" t="s">
        <v>1575</v>
      </c>
      <c r="B90" s="100"/>
      <c r="C90" s="100"/>
      <c r="D90" s="100"/>
      <c r="E90" s="100"/>
      <c r="F90" s="101"/>
      <c r="G90" s="101" t="n">
        <f aca="false">J38</f>
        <v>13.0392</v>
      </c>
      <c r="H90" s="101"/>
      <c r="I90" s="101"/>
      <c r="J90" s="100" t="n">
        <f aca="false">G90</f>
        <v>13.0392</v>
      </c>
      <c r="K90" s="103" t="s">
        <v>67</v>
      </c>
    </row>
    <row r="91" customFormat="false" ht="15" hidden="false" customHeight="false" outlineLevel="0" collapsed="false">
      <c r="A91" s="104" t="s">
        <v>71</v>
      </c>
      <c r="B91" s="100"/>
      <c r="C91" s="100"/>
      <c r="D91" s="100"/>
      <c r="E91" s="100"/>
      <c r="F91" s="101"/>
      <c r="G91" s="101" t="n">
        <f aca="false">J70</f>
        <v>2410.545664</v>
      </c>
      <c r="H91" s="101"/>
      <c r="I91" s="101"/>
      <c r="J91" s="100" t="n">
        <f aca="false">G91</f>
        <v>2410.545664</v>
      </c>
      <c r="K91" s="103" t="s">
        <v>67</v>
      </c>
    </row>
    <row r="92" customFormat="false" ht="15" hidden="false" customHeight="false" outlineLevel="0" collapsed="false">
      <c r="A92" s="104" t="s">
        <v>1571</v>
      </c>
      <c r="B92" s="100"/>
      <c r="C92" s="100"/>
      <c r="D92" s="100" t="n">
        <v>9</v>
      </c>
      <c r="E92" s="100" t="n">
        <v>43</v>
      </c>
      <c r="F92" s="101" t="n">
        <f aca="false">((0.11*0.14)+(0.29*0.4))/2</f>
        <v>0.0657</v>
      </c>
      <c r="G92" s="101"/>
      <c r="H92" s="101"/>
      <c r="I92" s="101"/>
      <c r="J92" s="100" t="n">
        <f aca="false">D92*F92*E92</f>
        <v>25.4259</v>
      </c>
      <c r="K92" s="103" t="s">
        <v>67</v>
      </c>
    </row>
    <row r="93" customFormat="false" ht="15" hidden="false" customHeight="false" outlineLevel="0" collapsed="false">
      <c r="A93" s="104" t="s">
        <v>1573</v>
      </c>
      <c r="B93" s="100"/>
      <c r="C93" s="100"/>
      <c r="D93" s="100" t="n">
        <v>3</v>
      </c>
      <c r="E93" s="100" t="n">
        <v>15</v>
      </c>
      <c r="F93" s="101" t="n">
        <f aca="false">3.14*0.25^2</f>
        <v>0.19625</v>
      </c>
      <c r="G93" s="101"/>
      <c r="H93" s="101"/>
      <c r="I93" s="101"/>
      <c r="J93" s="100" t="n">
        <f aca="false">D93*F93*E93</f>
        <v>8.83125</v>
      </c>
      <c r="K93" s="103" t="s">
        <v>67</v>
      </c>
      <c r="L93" s="86"/>
      <c r="M93" s="86"/>
    </row>
    <row r="94" customFormat="false" ht="15" hidden="false" customHeight="false" outlineLevel="0" collapsed="false">
      <c r="A94" s="104" t="s">
        <v>1576</v>
      </c>
      <c r="B94" s="100"/>
      <c r="C94" s="100"/>
      <c r="D94" s="100" t="n">
        <v>0.04</v>
      </c>
      <c r="E94" s="100"/>
      <c r="F94" s="101" t="n">
        <f aca="false">J76</f>
        <v>51.507</v>
      </c>
      <c r="G94" s="101"/>
      <c r="H94" s="101"/>
      <c r="I94" s="101"/>
      <c r="J94" s="100" t="n">
        <f aca="false">D94*F94</f>
        <v>2.06028</v>
      </c>
      <c r="K94" s="103" t="s">
        <v>67</v>
      </c>
    </row>
    <row r="95" customFormat="false" ht="23.85" hidden="false" customHeight="false" outlineLevel="0" collapsed="false">
      <c r="A95" s="92"/>
      <c r="B95" s="92"/>
      <c r="C95" s="92"/>
      <c r="D95" s="92"/>
      <c r="E95" s="92"/>
      <c r="F95" s="92"/>
      <c r="G95" s="92"/>
      <c r="H95" s="92"/>
      <c r="I95" s="102" t="s">
        <v>11</v>
      </c>
      <c r="J95" s="105" t="n">
        <f aca="false">SUM(J90:J94)</f>
        <v>2459.902294</v>
      </c>
      <c r="K95" s="106" t="s">
        <v>67</v>
      </c>
      <c r="L95" s="85" t="s">
        <v>1526</v>
      </c>
      <c r="M95" s="86"/>
    </row>
    <row r="96" customFormat="false" ht="15" hidden="false" customHeight="false" outlineLevel="0" collapsed="false">
      <c r="A96" s="92"/>
      <c r="B96" s="92"/>
      <c r="C96" s="92"/>
      <c r="D96" s="92"/>
      <c r="E96" s="92"/>
      <c r="F96" s="92"/>
      <c r="G96" s="92"/>
      <c r="H96" s="92"/>
      <c r="I96" s="92"/>
      <c r="J96" s="92"/>
      <c r="K96" s="92"/>
    </row>
    <row r="97" customFormat="false" ht="27.35" hidden="false" customHeight="true" outlineLevel="0" collapsed="false">
      <c r="A97" s="92" t="s">
        <v>1519</v>
      </c>
      <c r="B97" s="97" t="s">
        <v>1577</v>
      </c>
      <c r="C97" s="98" t="s">
        <v>88</v>
      </c>
      <c r="D97" s="98"/>
      <c r="E97" s="98"/>
      <c r="F97" s="98"/>
      <c r="G97" s="98"/>
      <c r="H97" s="98"/>
      <c r="I97" s="98"/>
      <c r="J97" s="98"/>
      <c r="K97" s="98"/>
      <c r="L97" s="86"/>
      <c r="M97" s="86"/>
    </row>
    <row r="98" customFormat="false" ht="15" hidden="false" customHeight="false" outlineLevel="0" collapsed="false">
      <c r="A98" s="92"/>
      <c r="B98" s="100" t="s">
        <v>1521</v>
      </c>
      <c r="C98" s="100" t="s">
        <v>1522</v>
      </c>
      <c r="D98" s="100" t="s">
        <v>1523</v>
      </c>
      <c r="E98" s="100" t="s">
        <v>42</v>
      </c>
      <c r="F98" s="101" t="s">
        <v>1524</v>
      </c>
      <c r="G98" s="101" t="s">
        <v>1525</v>
      </c>
      <c r="H98" s="101" t="s">
        <v>1578</v>
      </c>
      <c r="I98" s="101"/>
      <c r="J98" s="100" t="s">
        <v>11</v>
      </c>
      <c r="K98" s="103" t="s">
        <v>41</v>
      </c>
    </row>
    <row r="99" customFormat="false" ht="15" hidden="false" customHeight="false" outlineLevel="0" collapsed="false">
      <c r="A99" s="104" t="s">
        <v>1579</v>
      </c>
      <c r="B99" s="100"/>
      <c r="C99" s="100"/>
      <c r="D99" s="100"/>
      <c r="E99" s="100"/>
      <c r="F99" s="101"/>
      <c r="G99" s="101" t="n">
        <f aca="false">J95</f>
        <v>2459.902294</v>
      </c>
      <c r="H99" s="101" t="n">
        <v>17.9</v>
      </c>
      <c r="I99" s="101"/>
      <c r="J99" s="100" t="n">
        <f aca="false">G99*H99</f>
        <v>44032.2510626</v>
      </c>
      <c r="K99" s="103" t="s">
        <v>1580</v>
      </c>
      <c r="L99" s="86"/>
      <c r="M99" s="86"/>
    </row>
    <row r="100" customFormat="false" ht="23.85" hidden="false" customHeight="false" outlineLevel="0" collapsed="false">
      <c r="A100" s="92"/>
      <c r="B100" s="92"/>
      <c r="C100" s="92"/>
      <c r="D100" s="92"/>
      <c r="E100" s="92"/>
      <c r="F100" s="92"/>
      <c r="G100" s="92"/>
      <c r="H100" s="92"/>
      <c r="I100" s="102" t="s">
        <v>11</v>
      </c>
      <c r="J100" s="105" t="n">
        <f aca="false">SUM(J99:J99)</f>
        <v>44032.2510626</v>
      </c>
      <c r="K100" s="106" t="s">
        <v>1580</v>
      </c>
      <c r="L100" s="85" t="s">
        <v>1526</v>
      </c>
    </row>
    <row r="101" customFormat="false" ht="15" hidden="false" customHeight="false" outlineLevel="0" collapsed="false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86"/>
      <c r="M101" s="86"/>
    </row>
    <row r="102" customFormat="false" ht="15" hidden="false" customHeight="true" outlineLevel="0" collapsed="false">
      <c r="A102" s="93" t="s">
        <v>1581</v>
      </c>
      <c r="B102" s="94" t="s">
        <v>16</v>
      </c>
      <c r="C102" s="94"/>
      <c r="D102" s="94"/>
      <c r="E102" s="94"/>
      <c r="F102" s="94"/>
      <c r="G102" s="94"/>
      <c r="H102" s="94"/>
      <c r="I102" s="94"/>
      <c r="J102" s="94"/>
      <c r="K102" s="94"/>
    </row>
    <row r="103" customFormat="false" ht="15" hidden="false" customHeight="true" outlineLevel="0" collapsed="false">
      <c r="A103" s="92" t="s">
        <v>1519</v>
      </c>
      <c r="B103" s="97" t="s">
        <v>1582</v>
      </c>
      <c r="C103" s="98" t="s">
        <v>92</v>
      </c>
      <c r="D103" s="98"/>
      <c r="E103" s="98"/>
      <c r="F103" s="98"/>
      <c r="G103" s="98"/>
      <c r="H103" s="98"/>
      <c r="I103" s="98"/>
      <c r="J103" s="98"/>
      <c r="K103" s="98"/>
    </row>
    <row r="104" customFormat="false" ht="15" hidden="false" customHeight="false" outlineLevel="0" collapsed="false">
      <c r="A104" s="92"/>
      <c r="B104" s="100" t="s">
        <v>1521</v>
      </c>
      <c r="C104" s="100" t="s">
        <v>1522</v>
      </c>
      <c r="D104" s="100" t="s">
        <v>1523</v>
      </c>
      <c r="E104" s="100" t="s">
        <v>42</v>
      </c>
      <c r="F104" s="101" t="s">
        <v>1524</v>
      </c>
      <c r="G104" s="101" t="s">
        <v>1525</v>
      </c>
      <c r="H104" s="101" t="s">
        <v>93</v>
      </c>
      <c r="I104" s="101"/>
      <c r="J104" s="100" t="s">
        <v>11</v>
      </c>
      <c r="K104" s="103" t="s">
        <v>41</v>
      </c>
    </row>
    <row r="105" customFormat="false" ht="15" hidden="false" customHeight="false" outlineLevel="0" collapsed="false">
      <c r="A105" s="104" t="s">
        <v>1583</v>
      </c>
      <c r="B105" s="100"/>
      <c r="C105" s="100"/>
      <c r="D105" s="100"/>
      <c r="E105" s="100"/>
      <c r="F105" s="101"/>
      <c r="G105" s="101"/>
      <c r="H105" s="101" t="n">
        <v>8</v>
      </c>
      <c r="I105" s="101"/>
      <c r="J105" s="100" t="n">
        <f aca="false">H105</f>
        <v>8</v>
      </c>
      <c r="K105" s="103" t="s">
        <v>93</v>
      </c>
    </row>
    <row r="106" customFormat="false" ht="23.85" hidden="false" customHeight="false" outlineLevel="0" collapsed="false">
      <c r="A106" s="92"/>
      <c r="B106" s="92"/>
      <c r="C106" s="92"/>
      <c r="D106" s="92"/>
      <c r="E106" s="92"/>
      <c r="F106" s="92"/>
      <c r="G106" s="92"/>
      <c r="H106" s="92"/>
      <c r="I106" s="102" t="s">
        <v>11</v>
      </c>
      <c r="J106" s="105" t="n">
        <f aca="false">J105</f>
        <v>8</v>
      </c>
      <c r="K106" s="107" t="s">
        <v>93</v>
      </c>
      <c r="L106" s="85" t="s">
        <v>1526</v>
      </c>
    </row>
    <row r="107" customFormat="false" ht="15" hidden="false" customHeight="false" outlineLevel="0" collapsed="false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</row>
    <row r="108" customFormat="false" ht="15" hidden="false" customHeight="false" outlineLevel="0" collapsed="false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</row>
    <row r="109" customFormat="false" ht="15" hidden="false" customHeight="true" outlineLevel="0" collapsed="false">
      <c r="A109" s="93" t="s">
        <v>1584</v>
      </c>
      <c r="B109" s="94" t="s">
        <v>18</v>
      </c>
      <c r="C109" s="94"/>
      <c r="D109" s="94"/>
      <c r="E109" s="94"/>
      <c r="F109" s="94"/>
      <c r="G109" s="94"/>
      <c r="H109" s="94"/>
      <c r="I109" s="94"/>
      <c r="J109" s="94"/>
      <c r="K109" s="94"/>
    </row>
    <row r="110" customFormat="false" ht="27.35" hidden="false" customHeight="true" outlineLevel="0" collapsed="false">
      <c r="A110" s="92" t="s">
        <v>1519</v>
      </c>
      <c r="B110" s="97" t="s">
        <v>1585</v>
      </c>
      <c r="C110" s="98" t="s">
        <v>96</v>
      </c>
      <c r="D110" s="98"/>
      <c r="E110" s="98"/>
      <c r="F110" s="98"/>
      <c r="G110" s="98"/>
      <c r="H110" s="98"/>
      <c r="I110" s="98"/>
      <c r="J110" s="98"/>
      <c r="K110" s="98"/>
    </row>
    <row r="111" customFormat="false" ht="52.2" hidden="false" customHeight="false" outlineLevel="0" collapsed="false">
      <c r="A111" s="92"/>
      <c r="B111" s="100" t="s">
        <v>1521</v>
      </c>
      <c r="C111" s="100" t="s">
        <v>1522</v>
      </c>
      <c r="D111" s="100" t="s">
        <v>1523</v>
      </c>
      <c r="E111" s="100" t="s">
        <v>1586</v>
      </c>
      <c r="F111" s="101" t="s">
        <v>1524</v>
      </c>
      <c r="G111" s="101" t="s">
        <v>1587</v>
      </c>
      <c r="H111" s="101" t="s">
        <v>93</v>
      </c>
      <c r="I111" s="101"/>
      <c r="J111" s="100" t="s">
        <v>11</v>
      </c>
      <c r="K111" s="103" t="s">
        <v>41</v>
      </c>
    </row>
    <row r="112" customFormat="false" ht="26.85" hidden="false" customHeight="false" outlineLevel="0" collapsed="false">
      <c r="A112" s="104" t="s">
        <v>1588</v>
      </c>
      <c r="B112" s="100" t="n">
        <f aca="false">12.3+20.24+9.46+50.16+60.66+10.2+72.71+10.96+27.28+3.85+11.13</f>
        <v>288.95</v>
      </c>
      <c r="C112" s="100"/>
      <c r="D112" s="100"/>
      <c r="E112" s="100" t="n">
        <v>3</v>
      </c>
      <c r="F112" s="101"/>
      <c r="G112" s="101" t="n">
        <f aca="false">B112/E112</f>
        <v>96.3166666666667</v>
      </c>
      <c r="H112" s="101"/>
      <c r="I112" s="101"/>
      <c r="J112" s="100" t="n">
        <v>97</v>
      </c>
      <c r="K112" s="103" t="s">
        <v>41</v>
      </c>
      <c r="L112" s="86"/>
    </row>
    <row r="113" customFormat="false" ht="23.85" hidden="false" customHeight="false" outlineLevel="0" collapsed="false">
      <c r="A113" s="92"/>
      <c r="B113" s="92"/>
      <c r="C113" s="92"/>
      <c r="D113" s="92"/>
      <c r="E113" s="92"/>
      <c r="F113" s="92"/>
      <c r="G113" s="92"/>
      <c r="H113" s="92"/>
      <c r="I113" s="102" t="s">
        <v>11</v>
      </c>
      <c r="J113" s="105" t="n">
        <f aca="false">J112</f>
        <v>97</v>
      </c>
      <c r="K113" s="106" t="s">
        <v>41</v>
      </c>
      <c r="L113" s="85" t="s">
        <v>1526</v>
      </c>
    </row>
    <row r="114" customFormat="false" ht="15" hidden="false" customHeight="false" outlineLevel="0" collapsed="false">
      <c r="A114" s="92"/>
      <c r="B114" s="92"/>
      <c r="C114" s="92"/>
      <c r="D114" s="92"/>
      <c r="E114" s="92"/>
      <c r="F114" s="92"/>
      <c r="G114" s="92"/>
      <c r="H114" s="92"/>
      <c r="I114" s="92"/>
      <c r="J114" s="92"/>
      <c r="K114" s="92"/>
    </row>
    <row r="115" customFormat="false" ht="15" hidden="false" customHeight="true" outlineLevel="0" collapsed="false">
      <c r="A115" s="93" t="s">
        <v>1589</v>
      </c>
      <c r="B115" s="94" t="s">
        <v>20</v>
      </c>
      <c r="C115" s="94"/>
      <c r="D115" s="94"/>
      <c r="E115" s="94"/>
      <c r="F115" s="94"/>
      <c r="G115" s="94"/>
      <c r="H115" s="94"/>
      <c r="I115" s="94"/>
      <c r="J115" s="94"/>
      <c r="K115" s="94"/>
    </row>
    <row r="116" customFormat="false" ht="27.35" hidden="false" customHeight="true" outlineLevel="0" collapsed="false">
      <c r="A116" s="92" t="s">
        <v>1519</v>
      </c>
      <c r="B116" s="97" t="s">
        <v>1590</v>
      </c>
      <c r="C116" s="98" t="s">
        <v>99</v>
      </c>
      <c r="D116" s="98"/>
      <c r="E116" s="98"/>
      <c r="F116" s="98"/>
      <c r="G116" s="98"/>
      <c r="H116" s="98"/>
      <c r="I116" s="98"/>
      <c r="J116" s="98"/>
      <c r="K116" s="98"/>
    </row>
    <row r="117" customFormat="false" ht="15" hidden="false" customHeight="false" outlineLevel="0" collapsed="false">
      <c r="A117" s="92"/>
      <c r="B117" s="100" t="s">
        <v>1521</v>
      </c>
      <c r="C117" s="100" t="s">
        <v>1522</v>
      </c>
      <c r="D117" s="100" t="s">
        <v>1523</v>
      </c>
      <c r="E117" s="100" t="s">
        <v>42</v>
      </c>
      <c r="F117" s="101" t="s">
        <v>1524</v>
      </c>
      <c r="G117" s="101" t="s">
        <v>1525</v>
      </c>
      <c r="H117" s="101"/>
      <c r="I117" s="101"/>
      <c r="J117" s="100" t="s">
        <v>11</v>
      </c>
      <c r="K117" s="103" t="s">
        <v>41</v>
      </c>
    </row>
    <row r="118" customFormat="false" ht="15" hidden="false" customHeight="false" outlineLevel="0" collapsed="false">
      <c r="A118" s="104" t="s">
        <v>1591</v>
      </c>
      <c r="B118" s="100"/>
      <c r="C118" s="100"/>
      <c r="D118" s="100"/>
      <c r="E118" s="100"/>
      <c r="F118" s="101" t="n">
        <v>552.19</v>
      </c>
      <c r="G118" s="101"/>
      <c r="H118" s="101"/>
      <c r="I118" s="101"/>
      <c r="J118" s="100" t="n">
        <f aca="false">F118</f>
        <v>552.19</v>
      </c>
      <c r="K118" s="103" t="s">
        <v>51</v>
      </c>
    </row>
    <row r="119" customFormat="false" ht="23.85" hidden="false" customHeight="false" outlineLevel="0" collapsed="false">
      <c r="A119" s="92"/>
      <c r="B119" s="92"/>
      <c r="C119" s="92"/>
      <c r="D119" s="92"/>
      <c r="E119" s="92"/>
      <c r="F119" s="92"/>
      <c r="G119" s="92"/>
      <c r="H119" s="92"/>
      <c r="I119" s="102" t="s">
        <v>11</v>
      </c>
      <c r="J119" s="105" t="n">
        <f aca="false">SUM(J118:J118)</f>
        <v>552.19</v>
      </c>
      <c r="K119" s="106" t="s">
        <v>51</v>
      </c>
      <c r="L119" s="85" t="s">
        <v>1526</v>
      </c>
      <c r="M119" s="86"/>
    </row>
    <row r="120" customFormat="false" ht="15" hidden="false" customHeight="false" outlineLevel="0" collapsed="false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</row>
    <row r="121" customFormat="false" ht="27.35" hidden="false" customHeight="true" outlineLevel="0" collapsed="false">
      <c r="A121" s="92" t="s">
        <v>1519</v>
      </c>
      <c r="B121" s="97" t="s">
        <v>1592</v>
      </c>
      <c r="C121" s="110" t="s">
        <v>102</v>
      </c>
      <c r="D121" s="110"/>
      <c r="E121" s="110"/>
      <c r="F121" s="110"/>
      <c r="G121" s="110"/>
      <c r="H121" s="110"/>
      <c r="I121" s="110"/>
      <c r="J121" s="110"/>
      <c r="K121" s="110"/>
      <c r="L121" s="86"/>
      <c r="M121" s="86"/>
    </row>
    <row r="122" customFormat="false" ht="15" hidden="false" customHeight="false" outlineLevel="0" collapsed="false">
      <c r="A122" s="92"/>
      <c r="B122" s="100" t="s">
        <v>1521</v>
      </c>
      <c r="C122" s="100" t="s">
        <v>1522</v>
      </c>
      <c r="D122" s="100" t="s">
        <v>1523</v>
      </c>
      <c r="E122" s="100" t="s">
        <v>42</v>
      </c>
      <c r="F122" s="101" t="s">
        <v>1524</v>
      </c>
      <c r="G122" s="101" t="s">
        <v>1525</v>
      </c>
      <c r="H122" s="101"/>
      <c r="I122" s="101"/>
      <c r="J122" s="100" t="s">
        <v>11</v>
      </c>
      <c r="K122" s="103" t="s">
        <v>41</v>
      </c>
      <c r="L122" s="111"/>
      <c r="M122" s="111"/>
    </row>
    <row r="123" customFormat="false" ht="15" hidden="false" customHeight="false" outlineLevel="0" collapsed="false">
      <c r="A123" s="104" t="s">
        <v>1593</v>
      </c>
      <c r="B123" s="100"/>
      <c r="C123" s="100"/>
      <c r="D123" s="100"/>
      <c r="E123" s="100"/>
      <c r="F123" s="101" t="n">
        <f aca="false">115.38</f>
        <v>115.38</v>
      </c>
      <c r="G123" s="101"/>
      <c r="H123" s="101"/>
      <c r="I123" s="101"/>
      <c r="J123" s="100" t="n">
        <f aca="false">F123</f>
        <v>115.38</v>
      </c>
      <c r="K123" s="103" t="s">
        <v>51</v>
      </c>
      <c r="L123" s="111"/>
      <c r="M123" s="111"/>
    </row>
    <row r="124" customFormat="false" ht="15" hidden="false" customHeight="false" outlineLevel="0" collapsed="false">
      <c r="A124" s="104" t="s">
        <v>1594</v>
      </c>
      <c r="B124" s="100"/>
      <c r="C124" s="100"/>
      <c r="D124" s="100"/>
      <c r="E124" s="100"/>
      <c r="F124" s="101" t="n">
        <f aca="false">1337.34+133.38</f>
        <v>1470.72</v>
      </c>
      <c r="G124" s="101"/>
      <c r="H124" s="101"/>
      <c r="I124" s="101"/>
      <c r="J124" s="100" t="n">
        <f aca="false">F124</f>
        <v>1470.72</v>
      </c>
      <c r="K124" s="103" t="s">
        <v>51</v>
      </c>
      <c r="L124" s="86"/>
      <c r="M124" s="86"/>
    </row>
    <row r="125" customFormat="false" ht="15" hidden="false" customHeight="false" outlineLevel="0" collapsed="false">
      <c r="A125" s="104" t="s">
        <v>1595</v>
      </c>
      <c r="B125" s="100"/>
      <c r="C125" s="100"/>
      <c r="D125" s="100"/>
      <c r="E125" s="100"/>
      <c r="F125" s="101" t="n">
        <f aca="false">78.12+118.74</f>
        <v>196.86</v>
      </c>
      <c r="G125" s="101"/>
      <c r="H125" s="101"/>
      <c r="I125" s="101"/>
      <c r="J125" s="100" t="n">
        <f aca="false">F125</f>
        <v>196.86</v>
      </c>
      <c r="K125" s="103" t="s">
        <v>51</v>
      </c>
      <c r="L125" s="86"/>
      <c r="M125" s="86"/>
    </row>
    <row r="126" customFormat="false" ht="15" hidden="false" customHeight="false" outlineLevel="0" collapsed="false">
      <c r="A126" s="104" t="s">
        <v>1596</v>
      </c>
      <c r="B126" s="100"/>
      <c r="C126" s="100"/>
      <c r="D126" s="100"/>
      <c r="E126" s="100"/>
      <c r="F126" s="101" t="n">
        <f aca="false">418.68</f>
        <v>418.68</v>
      </c>
      <c r="G126" s="101"/>
      <c r="H126" s="101"/>
      <c r="I126" s="101"/>
      <c r="J126" s="100" t="n">
        <f aca="false">F126</f>
        <v>418.68</v>
      </c>
      <c r="K126" s="103" t="s">
        <v>51</v>
      </c>
    </row>
    <row r="127" customFormat="false" ht="15" hidden="false" customHeight="false" outlineLevel="2" collapsed="false">
      <c r="A127" s="104" t="s">
        <v>1597</v>
      </c>
      <c r="B127" s="100"/>
      <c r="C127" s="100"/>
      <c r="D127" s="100"/>
      <c r="E127" s="100"/>
      <c r="F127" s="101" t="n">
        <f aca="false">197.07+74.79+78.26</f>
        <v>350.12</v>
      </c>
      <c r="G127" s="101"/>
      <c r="H127" s="101"/>
      <c r="I127" s="101"/>
      <c r="J127" s="100" t="n">
        <f aca="false">F127</f>
        <v>350.12</v>
      </c>
      <c r="K127" s="103" t="s">
        <v>51</v>
      </c>
    </row>
    <row r="128" customFormat="false" ht="15" hidden="false" customHeight="false" outlineLevel="2" collapsed="false">
      <c r="A128" s="104" t="s">
        <v>1598</v>
      </c>
      <c r="B128" s="100"/>
      <c r="C128" s="100"/>
      <c r="D128" s="100"/>
      <c r="E128" s="100"/>
      <c r="F128" s="101" t="n">
        <f aca="false">101.95+116.01</f>
        <v>217.96</v>
      </c>
      <c r="G128" s="101"/>
      <c r="H128" s="101"/>
      <c r="I128" s="101"/>
      <c r="J128" s="100" t="n">
        <f aca="false">F128</f>
        <v>217.96</v>
      </c>
      <c r="K128" s="103" t="s">
        <v>51</v>
      </c>
    </row>
    <row r="129" customFormat="false" ht="26.85" hidden="false" customHeight="false" outlineLevel="2" collapsed="false">
      <c r="A129" s="104" t="s">
        <v>1599</v>
      </c>
      <c r="B129" s="100"/>
      <c r="C129" s="100"/>
      <c r="D129" s="100"/>
      <c r="E129" s="100"/>
      <c r="F129" s="101" t="n">
        <f aca="false">119.37</f>
        <v>119.37</v>
      </c>
      <c r="G129" s="101"/>
      <c r="H129" s="101"/>
      <c r="I129" s="101"/>
      <c r="J129" s="100" t="n">
        <f aca="false">F129</f>
        <v>119.37</v>
      </c>
      <c r="K129" s="103" t="s">
        <v>51</v>
      </c>
    </row>
    <row r="130" customFormat="false" ht="15" hidden="false" customHeight="false" outlineLevel="2" collapsed="false">
      <c r="A130" s="104" t="s">
        <v>1600</v>
      </c>
      <c r="B130" s="100"/>
      <c r="C130" s="100"/>
      <c r="D130" s="100"/>
      <c r="E130" s="100"/>
      <c r="F130" s="101" t="n">
        <f aca="false">1254.51+308.86</f>
        <v>1563.37</v>
      </c>
      <c r="G130" s="101"/>
      <c r="H130" s="101"/>
      <c r="I130" s="101"/>
      <c r="J130" s="100" t="n">
        <f aca="false">F130</f>
        <v>1563.37</v>
      </c>
      <c r="K130" s="103" t="s">
        <v>51</v>
      </c>
    </row>
    <row r="131" customFormat="false" ht="26.85" hidden="false" customHeight="false" outlineLevel="2" collapsed="false">
      <c r="A131" s="104" t="s">
        <v>1601</v>
      </c>
      <c r="B131" s="100"/>
      <c r="C131" s="100"/>
      <c r="D131" s="100"/>
      <c r="E131" s="100"/>
      <c r="F131" s="101" t="n">
        <f aca="false">47.48</f>
        <v>47.48</v>
      </c>
      <c r="G131" s="101"/>
      <c r="H131" s="101"/>
      <c r="I131" s="101"/>
      <c r="J131" s="100" t="n">
        <f aca="false">F131</f>
        <v>47.48</v>
      </c>
      <c r="K131" s="103" t="s">
        <v>51</v>
      </c>
    </row>
    <row r="132" customFormat="false" ht="15" hidden="false" customHeight="false" outlineLevel="2" collapsed="false">
      <c r="A132" s="104" t="s">
        <v>1602</v>
      </c>
      <c r="B132" s="100"/>
      <c r="C132" s="100"/>
      <c r="D132" s="100"/>
      <c r="E132" s="100"/>
      <c r="F132" s="101" t="n">
        <f aca="false">226.14+234.54</f>
        <v>460.68</v>
      </c>
      <c r="G132" s="101"/>
      <c r="H132" s="101"/>
      <c r="I132" s="101"/>
      <c r="J132" s="100" t="n">
        <f aca="false">F132</f>
        <v>460.68</v>
      </c>
      <c r="K132" s="103" t="s">
        <v>51</v>
      </c>
    </row>
    <row r="133" customFormat="false" ht="15" hidden="false" customHeight="false" outlineLevel="0" collapsed="false">
      <c r="A133" s="104" t="s">
        <v>1603</v>
      </c>
      <c r="B133" s="100"/>
      <c r="C133" s="100"/>
      <c r="D133" s="100"/>
      <c r="E133" s="100"/>
      <c r="F133" s="101" t="n">
        <f aca="false">1103.94</f>
        <v>1103.94</v>
      </c>
      <c r="G133" s="101"/>
      <c r="H133" s="101"/>
      <c r="I133" s="101"/>
      <c r="J133" s="100" t="n">
        <f aca="false">F133</f>
        <v>1103.94</v>
      </c>
      <c r="K133" s="103" t="s">
        <v>51</v>
      </c>
    </row>
    <row r="134" customFormat="false" ht="15" hidden="false" customHeight="false" outlineLevel="0" collapsed="false">
      <c r="A134" s="104" t="s">
        <v>1604</v>
      </c>
      <c r="B134" s="100"/>
      <c r="C134" s="100"/>
      <c r="D134" s="100"/>
      <c r="E134" s="100"/>
      <c r="F134" s="101" t="n">
        <f aca="false">2930.56+150.3</f>
        <v>3080.86</v>
      </c>
      <c r="G134" s="101"/>
      <c r="H134" s="101"/>
      <c r="I134" s="101"/>
      <c r="J134" s="100" t="n">
        <f aca="false">F134</f>
        <v>3080.86</v>
      </c>
      <c r="K134" s="103" t="s">
        <v>51</v>
      </c>
    </row>
    <row r="135" customFormat="false" ht="15" hidden="false" customHeight="false" outlineLevel="0" collapsed="false">
      <c r="A135" s="104" t="s">
        <v>1605</v>
      </c>
      <c r="B135" s="100"/>
      <c r="C135" s="100"/>
      <c r="D135" s="100"/>
      <c r="E135" s="100"/>
      <c r="F135" s="101" t="n">
        <f aca="false">793.85</f>
        <v>793.85</v>
      </c>
      <c r="G135" s="101"/>
      <c r="H135" s="101"/>
      <c r="I135" s="101"/>
      <c r="J135" s="100" t="n">
        <f aca="false">F135</f>
        <v>793.85</v>
      </c>
      <c r="K135" s="103" t="s">
        <v>51</v>
      </c>
    </row>
    <row r="136" customFormat="false" ht="23.85" hidden="false" customHeight="false" outlineLevel="0" collapsed="false">
      <c r="A136" s="92"/>
      <c r="B136" s="92"/>
      <c r="C136" s="92"/>
      <c r="D136" s="92"/>
      <c r="E136" s="92"/>
      <c r="F136" s="92"/>
      <c r="G136" s="92"/>
      <c r="H136" s="92"/>
      <c r="I136" s="102" t="s">
        <v>11</v>
      </c>
      <c r="J136" s="105" t="n">
        <f aca="false">SUM(J123:J135)</f>
        <v>9939.27</v>
      </c>
      <c r="K136" s="106" t="s">
        <v>51</v>
      </c>
      <c r="L136" s="85" t="s">
        <v>1526</v>
      </c>
    </row>
    <row r="137" customFormat="false" ht="15" hidden="false" customHeight="false" outlineLevel="0" collapsed="false">
      <c r="A137" s="92"/>
      <c r="B137" s="92"/>
      <c r="C137" s="92"/>
      <c r="D137" s="92"/>
      <c r="E137" s="92"/>
      <c r="F137" s="92"/>
      <c r="G137" s="92"/>
      <c r="H137" s="92"/>
      <c r="I137" s="92"/>
      <c r="J137" s="92"/>
      <c r="K137" s="92"/>
    </row>
    <row r="138" customFormat="false" ht="15" hidden="false" customHeight="false" outlineLevel="0" collapsed="false">
      <c r="A138" s="92"/>
      <c r="B138" s="92"/>
      <c r="C138" s="92"/>
      <c r="D138" s="92"/>
      <c r="E138" s="92"/>
      <c r="F138" s="92"/>
      <c r="G138" s="92"/>
      <c r="H138" s="92"/>
      <c r="I138" s="92"/>
      <c r="J138" s="92"/>
      <c r="K138" s="92"/>
    </row>
    <row r="139" customFormat="false" ht="27.35" hidden="false" customHeight="true" outlineLevel="0" collapsed="false">
      <c r="A139" s="92" t="s">
        <v>1519</v>
      </c>
      <c r="B139" s="97" t="s">
        <v>1606</v>
      </c>
      <c r="C139" s="98" t="s">
        <v>105</v>
      </c>
      <c r="D139" s="98"/>
      <c r="E139" s="98"/>
      <c r="F139" s="98"/>
      <c r="G139" s="98"/>
      <c r="H139" s="98"/>
      <c r="I139" s="98"/>
      <c r="J139" s="98"/>
      <c r="K139" s="98"/>
    </row>
    <row r="140" customFormat="false" ht="15" hidden="false" customHeight="false" outlineLevel="0" collapsed="false">
      <c r="A140" s="92"/>
      <c r="B140" s="100" t="s">
        <v>1521</v>
      </c>
      <c r="C140" s="100" t="s">
        <v>1522</v>
      </c>
      <c r="D140" s="100" t="s">
        <v>1523</v>
      </c>
      <c r="E140" s="100" t="s">
        <v>42</v>
      </c>
      <c r="F140" s="101" t="s">
        <v>1524</v>
      </c>
      <c r="G140" s="101" t="s">
        <v>1525</v>
      </c>
      <c r="H140" s="101" t="s">
        <v>93</v>
      </c>
      <c r="I140" s="101"/>
      <c r="J140" s="100" t="s">
        <v>11</v>
      </c>
      <c r="K140" s="103" t="s">
        <v>41</v>
      </c>
    </row>
    <row r="141" customFormat="false" ht="15" hidden="false" customHeight="false" outlineLevel="0" collapsed="false">
      <c r="A141" s="104" t="s">
        <v>1607</v>
      </c>
      <c r="B141" s="100"/>
      <c r="C141" s="100"/>
      <c r="D141" s="100"/>
      <c r="E141" s="100"/>
      <c r="F141" s="101" t="n">
        <v>560.37</v>
      </c>
      <c r="G141" s="101"/>
      <c r="H141" s="101"/>
      <c r="I141" s="101"/>
      <c r="J141" s="100" t="n">
        <f aca="false">F141</f>
        <v>560.37</v>
      </c>
      <c r="K141" s="103" t="s">
        <v>51</v>
      </c>
    </row>
    <row r="142" customFormat="false" ht="15" hidden="false" customHeight="false" outlineLevel="0" collapsed="false">
      <c r="A142" s="104" t="s">
        <v>1608</v>
      </c>
      <c r="B142" s="100"/>
      <c r="C142" s="100"/>
      <c r="D142" s="100"/>
      <c r="E142" s="100"/>
      <c r="F142" s="101" t="n">
        <v>901.94</v>
      </c>
      <c r="G142" s="101"/>
      <c r="H142" s="101"/>
      <c r="I142" s="101"/>
      <c r="J142" s="100" t="n">
        <f aca="false">F142</f>
        <v>901.94</v>
      </c>
      <c r="K142" s="103" t="s">
        <v>51</v>
      </c>
    </row>
    <row r="143" customFormat="false" ht="15" hidden="false" customHeight="false" outlineLevel="0" collapsed="false">
      <c r="A143" s="104" t="s">
        <v>1543</v>
      </c>
      <c r="B143" s="100"/>
      <c r="C143" s="100"/>
      <c r="D143" s="100"/>
      <c r="E143" s="100"/>
      <c r="F143" s="101" t="n">
        <f aca="false">20.11*2</f>
        <v>40.22</v>
      </c>
      <c r="G143" s="101"/>
      <c r="H143" s="101"/>
      <c r="I143" s="101"/>
      <c r="J143" s="100" t="n">
        <f aca="false">F143</f>
        <v>40.22</v>
      </c>
      <c r="K143" s="103" t="s">
        <v>51</v>
      </c>
    </row>
    <row r="144" customFormat="false" ht="15" hidden="false" customHeight="false" outlineLevel="0" collapsed="false">
      <c r="A144" s="104" t="s">
        <v>1609</v>
      </c>
      <c r="B144" s="100"/>
      <c r="C144" s="100"/>
      <c r="D144" s="100"/>
      <c r="E144" s="100"/>
      <c r="F144" s="101" t="n">
        <v>123.83</v>
      </c>
      <c r="G144" s="101"/>
      <c r="H144" s="101"/>
      <c r="I144" s="101"/>
      <c r="J144" s="100" t="n">
        <f aca="false">F144</f>
        <v>123.83</v>
      </c>
      <c r="K144" s="103" t="s">
        <v>51</v>
      </c>
    </row>
    <row r="145" customFormat="false" ht="26.85" hidden="false" customHeight="false" outlineLevel="0" collapsed="false">
      <c r="A145" s="104" t="s">
        <v>1610</v>
      </c>
      <c r="B145" s="100"/>
      <c r="C145" s="100"/>
      <c r="D145" s="100"/>
      <c r="E145" s="100"/>
      <c r="F145" s="101" t="n">
        <v>157.7</v>
      </c>
      <c r="G145" s="101"/>
      <c r="H145" s="101"/>
      <c r="I145" s="101"/>
      <c r="J145" s="100" t="n">
        <f aca="false">F145</f>
        <v>157.7</v>
      </c>
      <c r="K145" s="103" t="s">
        <v>51</v>
      </c>
    </row>
    <row r="146" customFormat="false" ht="15" hidden="false" customHeight="false" outlineLevel="0" collapsed="false">
      <c r="A146" s="104" t="s">
        <v>1611</v>
      </c>
      <c r="B146" s="100"/>
      <c r="C146" s="100"/>
      <c r="D146" s="100"/>
      <c r="E146" s="100"/>
      <c r="F146" s="101" t="n">
        <v>290.64</v>
      </c>
      <c r="G146" s="101"/>
      <c r="H146" s="101"/>
      <c r="I146" s="101"/>
      <c r="J146" s="100" t="n">
        <f aca="false">F146</f>
        <v>290.64</v>
      </c>
      <c r="K146" s="103" t="s">
        <v>51</v>
      </c>
    </row>
    <row r="147" customFormat="false" ht="15" hidden="false" customHeight="false" outlineLevel="0" collapsed="false">
      <c r="A147" s="104" t="s">
        <v>1612</v>
      </c>
      <c r="B147" s="100"/>
      <c r="C147" s="100"/>
      <c r="D147" s="100"/>
      <c r="E147" s="100"/>
      <c r="F147" s="101" t="n">
        <v>50.26</v>
      </c>
      <c r="G147" s="101"/>
      <c r="H147" s="101"/>
      <c r="I147" s="101"/>
      <c r="J147" s="100" t="n">
        <f aca="false">F147</f>
        <v>50.26</v>
      </c>
      <c r="K147" s="103" t="s">
        <v>51</v>
      </c>
    </row>
    <row r="148" customFormat="false" ht="23.85" hidden="false" customHeight="false" outlineLevel="0" collapsed="false">
      <c r="A148" s="92"/>
      <c r="B148" s="92"/>
      <c r="C148" s="92"/>
      <c r="D148" s="92"/>
      <c r="E148" s="92"/>
      <c r="F148" s="92"/>
      <c r="G148" s="92"/>
      <c r="H148" s="92"/>
      <c r="I148" s="102" t="s">
        <v>11</v>
      </c>
      <c r="J148" s="105" t="n">
        <f aca="false">SUM(J141:J147)</f>
        <v>2124.96</v>
      </c>
      <c r="K148" s="106" t="s">
        <v>51</v>
      </c>
      <c r="L148" s="85" t="s">
        <v>1526</v>
      </c>
    </row>
    <row r="149" customFormat="false" ht="15" hidden="false" customHeight="false" outlineLevel="0" collapsed="false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</row>
    <row r="150" customFormat="false" ht="27.35" hidden="false" customHeight="true" outlineLevel="0" collapsed="false">
      <c r="A150" s="92" t="s">
        <v>1519</v>
      </c>
      <c r="B150" s="97" t="s">
        <v>1613</v>
      </c>
      <c r="C150" s="98" t="s">
        <v>108</v>
      </c>
      <c r="D150" s="98"/>
      <c r="E150" s="98"/>
      <c r="F150" s="98"/>
      <c r="G150" s="98"/>
      <c r="H150" s="98"/>
      <c r="I150" s="98"/>
      <c r="J150" s="98"/>
      <c r="K150" s="98"/>
    </row>
    <row r="151" customFormat="false" ht="15" hidden="false" customHeight="false" outlineLevel="0" collapsed="false">
      <c r="A151" s="92"/>
      <c r="B151" s="100" t="s">
        <v>1521</v>
      </c>
      <c r="C151" s="100" t="s">
        <v>1522</v>
      </c>
      <c r="D151" s="100" t="s">
        <v>1523</v>
      </c>
      <c r="E151" s="100" t="s">
        <v>42</v>
      </c>
      <c r="F151" s="101" t="s">
        <v>1524</v>
      </c>
      <c r="G151" s="101" t="s">
        <v>1525</v>
      </c>
      <c r="H151" s="101" t="s">
        <v>93</v>
      </c>
      <c r="I151" s="101"/>
      <c r="J151" s="100" t="s">
        <v>11</v>
      </c>
      <c r="K151" s="103" t="s">
        <v>41</v>
      </c>
    </row>
    <row r="152" customFormat="false" ht="15" hidden="false" customHeight="false" outlineLevel="0" collapsed="false">
      <c r="A152" s="104" t="s">
        <v>1614</v>
      </c>
      <c r="B152" s="100"/>
      <c r="C152" s="100"/>
      <c r="D152" s="100"/>
      <c r="E152" s="100"/>
      <c r="F152" s="101" t="n">
        <v>9939.27</v>
      </c>
      <c r="G152" s="101"/>
      <c r="H152" s="101"/>
      <c r="I152" s="101"/>
      <c r="J152" s="100" t="n">
        <f aca="false">F152</f>
        <v>9939.27</v>
      </c>
      <c r="K152" s="103" t="s">
        <v>51</v>
      </c>
    </row>
    <row r="153" customFormat="false" ht="15" hidden="false" customHeight="false" outlineLevel="0" collapsed="false">
      <c r="A153" s="104" t="s">
        <v>1615</v>
      </c>
      <c r="B153" s="100"/>
      <c r="C153" s="100"/>
      <c r="D153" s="100"/>
      <c r="E153" s="100"/>
      <c r="F153" s="101" t="n">
        <v>552.19</v>
      </c>
      <c r="G153" s="101"/>
      <c r="H153" s="101"/>
      <c r="I153" s="101"/>
      <c r="J153" s="100" t="n">
        <f aca="false">F153</f>
        <v>552.19</v>
      </c>
      <c r="K153" s="103" t="s">
        <v>51</v>
      </c>
    </row>
    <row r="154" customFormat="false" ht="15" hidden="false" customHeight="false" outlineLevel="0" collapsed="false">
      <c r="A154" s="104" t="s">
        <v>1616</v>
      </c>
      <c r="B154" s="100"/>
      <c r="C154" s="100"/>
      <c r="D154" s="100"/>
      <c r="E154" s="100"/>
      <c r="F154" s="101" t="n">
        <v>2124.96</v>
      </c>
      <c r="G154" s="101"/>
      <c r="H154" s="101"/>
      <c r="I154" s="101"/>
      <c r="J154" s="100" t="n">
        <f aca="false">F154</f>
        <v>2124.96</v>
      </c>
      <c r="K154" s="103" t="s">
        <v>51</v>
      </c>
    </row>
    <row r="155" customFormat="false" ht="23.85" hidden="false" customHeight="false" outlineLevel="0" collapsed="false">
      <c r="A155" s="92"/>
      <c r="B155" s="92"/>
      <c r="C155" s="92"/>
      <c r="D155" s="92"/>
      <c r="E155" s="92"/>
      <c r="F155" s="92"/>
      <c r="G155" s="92"/>
      <c r="H155" s="92"/>
      <c r="I155" s="102" t="s">
        <v>11</v>
      </c>
      <c r="J155" s="105" t="n">
        <f aca="false">SUM(J152:J154)</f>
        <v>12616.42</v>
      </c>
      <c r="K155" s="106" t="s">
        <v>51</v>
      </c>
      <c r="L155" s="85" t="s">
        <v>1526</v>
      </c>
    </row>
    <row r="156" customFormat="false" ht="15" hidden="false" customHeight="false" outlineLevel="0" collapsed="false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</row>
    <row r="157" customFormat="false" ht="15" hidden="false" customHeight="true" outlineLevel="0" collapsed="false">
      <c r="A157" s="92" t="s">
        <v>1519</v>
      </c>
      <c r="B157" s="97" t="s">
        <v>1617</v>
      </c>
      <c r="C157" s="98" t="s">
        <v>111</v>
      </c>
      <c r="D157" s="98"/>
      <c r="E157" s="98"/>
      <c r="F157" s="98"/>
      <c r="G157" s="98"/>
      <c r="H157" s="98"/>
      <c r="I157" s="98"/>
      <c r="J157" s="98"/>
      <c r="K157" s="98"/>
    </row>
    <row r="158" customFormat="false" ht="15" hidden="false" customHeight="false" outlineLevel="0" collapsed="false">
      <c r="A158" s="92"/>
      <c r="B158" s="100" t="s">
        <v>1521</v>
      </c>
      <c r="C158" s="100" t="s">
        <v>1522</v>
      </c>
      <c r="D158" s="100" t="s">
        <v>1523</v>
      </c>
      <c r="E158" s="100" t="s">
        <v>42</v>
      </c>
      <c r="F158" s="101" t="s">
        <v>1524</v>
      </c>
      <c r="G158" s="101" t="s">
        <v>1525</v>
      </c>
      <c r="H158" s="101" t="s">
        <v>93</v>
      </c>
      <c r="I158" s="101"/>
      <c r="J158" s="100" t="s">
        <v>11</v>
      </c>
      <c r="K158" s="103" t="s">
        <v>41</v>
      </c>
    </row>
    <row r="159" customFormat="false" ht="15" hidden="false" customHeight="false" outlineLevel="0" collapsed="false">
      <c r="A159" s="104" t="s">
        <v>1616</v>
      </c>
      <c r="B159" s="100"/>
      <c r="C159" s="100"/>
      <c r="D159" s="100" t="n">
        <v>0.14</v>
      </c>
      <c r="E159" s="100"/>
      <c r="F159" s="101" t="n">
        <v>2124.96</v>
      </c>
      <c r="G159" s="101"/>
      <c r="H159" s="101"/>
      <c r="I159" s="101"/>
      <c r="J159" s="100" t="n">
        <f aca="false">F159*D159</f>
        <v>297.4944</v>
      </c>
      <c r="K159" s="103" t="s">
        <v>67</v>
      </c>
    </row>
    <row r="160" customFormat="false" ht="23.85" hidden="false" customHeight="false" outlineLevel="0" collapsed="false">
      <c r="A160" s="92"/>
      <c r="B160" s="92"/>
      <c r="C160" s="92"/>
      <c r="D160" s="92"/>
      <c r="E160" s="92"/>
      <c r="F160" s="92"/>
      <c r="G160" s="92"/>
      <c r="H160" s="92"/>
      <c r="I160" s="102" t="s">
        <v>11</v>
      </c>
      <c r="J160" s="105" t="n">
        <f aca="false">SUM(J159:J159)</f>
        <v>297.4944</v>
      </c>
      <c r="K160" s="106" t="s">
        <v>67</v>
      </c>
      <c r="L160" s="85" t="s">
        <v>1526</v>
      </c>
    </row>
    <row r="161" customFormat="false" ht="15" hidden="false" customHeight="false" outlineLevel="0" collapsed="false">
      <c r="A161" s="92"/>
      <c r="B161" s="92"/>
      <c r="C161" s="92"/>
      <c r="D161" s="92"/>
      <c r="E161" s="92"/>
      <c r="F161" s="92"/>
      <c r="G161" s="92"/>
      <c r="H161" s="92"/>
      <c r="I161" s="92"/>
      <c r="J161" s="92"/>
      <c r="K161" s="92"/>
    </row>
    <row r="162" customFormat="false" ht="41" hidden="false" customHeight="true" outlineLevel="0" collapsed="false">
      <c r="A162" s="92" t="s">
        <v>1519</v>
      </c>
      <c r="B162" s="97" t="s">
        <v>1618</v>
      </c>
      <c r="C162" s="98" t="s">
        <v>114</v>
      </c>
      <c r="D162" s="98"/>
      <c r="E162" s="98"/>
      <c r="F162" s="98"/>
      <c r="G162" s="98"/>
      <c r="H162" s="98"/>
      <c r="I162" s="98"/>
      <c r="J162" s="98"/>
      <c r="K162" s="98"/>
    </row>
    <row r="163" customFormat="false" ht="15" hidden="false" customHeight="false" outlineLevel="0" collapsed="false">
      <c r="A163" s="92"/>
      <c r="B163" s="100" t="s">
        <v>1521</v>
      </c>
      <c r="C163" s="100" t="s">
        <v>1522</v>
      </c>
      <c r="D163" s="100" t="s">
        <v>1523</v>
      </c>
      <c r="E163" s="100" t="s">
        <v>42</v>
      </c>
      <c r="F163" s="101" t="s">
        <v>1524</v>
      </c>
      <c r="G163" s="101" t="s">
        <v>1525</v>
      </c>
      <c r="H163" s="101" t="s">
        <v>93</v>
      </c>
      <c r="I163" s="101"/>
      <c r="J163" s="100" t="s">
        <v>11</v>
      </c>
      <c r="K163" s="103" t="s">
        <v>41</v>
      </c>
    </row>
    <row r="164" customFormat="false" ht="15" hidden="false" customHeight="false" outlineLevel="0" collapsed="false">
      <c r="A164" s="104" t="s">
        <v>1619</v>
      </c>
      <c r="B164" s="100" t="n">
        <f aca="false">36.93+76.01+10.58+1.95+23.32+4.37+5.1+60.47+54.93+5.1+4.52+19.9+5.48+1.57+0.5+5.1+3.14+59.01+60.2+3.14+5.1+0.5+1.57+2.23+10.07+3.09+15.69+9.45+68.15+9.45+13.82+6.3+73.62+5.28+16.12+27.32+77.06+3.95+16.55+5.9+8.73+9.92+12.42+9.84+9.45+68.03+9.45+9.67+14.12+32.54+3.98+13.93+4.03+5.1+3.12+41.56+45.5+3.89+5.1+4.13+20.85+3.92+12.33+3.74+0.78+5.23+0.79+1+4.98+37.6+40.44+5.05+1+0.79+4.9+0.67+3.7+35.2+42.4+44.55+6.87+6.85+2.83+11.69+6.98+14.1+43.45+3.72+97.58+7.96+2.58+1.6+2.22+11.09+33.1+14.9+42.31</f>
        <v>1706.8</v>
      </c>
      <c r="C164" s="100"/>
      <c r="D164" s="100"/>
      <c r="E164" s="100"/>
      <c r="F164" s="101"/>
      <c r="G164" s="101"/>
      <c r="H164" s="101"/>
      <c r="I164" s="101"/>
      <c r="J164" s="100" t="n">
        <f aca="false">B164</f>
        <v>1706.8</v>
      </c>
      <c r="K164" s="103" t="s">
        <v>115</v>
      </c>
    </row>
    <row r="165" customFormat="false" ht="23.85" hidden="false" customHeight="false" outlineLevel="0" collapsed="false">
      <c r="A165" s="92"/>
      <c r="B165" s="92"/>
      <c r="C165" s="92"/>
      <c r="D165" s="92"/>
      <c r="E165" s="92"/>
      <c r="F165" s="92"/>
      <c r="G165" s="92"/>
      <c r="H165" s="92"/>
      <c r="I165" s="102" t="s">
        <v>11</v>
      </c>
      <c r="J165" s="105" t="n">
        <f aca="false">J164</f>
        <v>1706.8</v>
      </c>
      <c r="K165" s="106" t="s">
        <v>115</v>
      </c>
      <c r="L165" s="85" t="s">
        <v>1526</v>
      </c>
    </row>
    <row r="166" customFormat="false" ht="15" hidden="false" customHeight="false" outlineLevel="0" collapsed="false">
      <c r="A166" s="92"/>
      <c r="B166" s="92"/>
      <c r="C166" s="92"/>
      <c r="D166" s="92"/>
      <c r="E166" s="92"/>
      <c r="F166" s="92"/>
      <c r="G166" s="92"/>
      <c r="H166" s="92"/>
      <c r="I166" s="92"/>
      <c r="J166" s="92"/>
      <c r="K166" s="92"/>
    </row>
    <row r="167" customFormat="false" ht="27.35" hidden="false" customHeight="true" outlineLevel="0" collapsed="false">
      <c r="A167" s="92" t="s">
        <v>1519</v>
      </c>
      <c r="B167" s="97" t="s">
        <v>1620</v>
      </c>
      <c r="C167" s="98" t="s">
        <v>118</v>
      </c>
      <c r="D167" s="98"/>
      <c r="E167" s="98"/>
      <c r="F167" s="98"/>
      <c r="G167" s="98"/>
      <c r="H167" s="98"/>
      <c r="I167" s="98"/>
      <c r="J167" s="98"/>
      <c r="K167" s="98"/>
    </row>
    <row r="168" customFormat="false" ht="15" hidden="false" customHeight="false" outlineLevel="0" collapsed="false">
      <c r="A168" s="92"/>
      <c r="B168" s="100" t="s">
        <v>1521</v>
      </c>
      <c r="C168" s="100" t="s">
        <v>1522</v>
      </c>
      <c r="D168" s="100" t="s">
        <v>1523</v>
      </c>
      <c r="E168" s="100" t="s">
        <v>42</v>
      </c>
      <c r="F168" s="101" t="s">
        <v>1524</v>
      </c>
      <c r="G168" s="101" t="s">
        <v>1525</v>
      </c>
      <c r="H168" s="101" t="s">
        <v>93</v>
      </c>
      <c r="I168" s="101"/>
      <c r="J168" s="100" t="s">
        <v>11</v>
      </c>
      <c r="K168" s="103" t="s">
        <v>41</v>
      </c>
    </row>
    <row r="169" customFormat="false" ht="15" hidden="false" customHeight="false" outlineLevel="0" collapsed="false">
      <c r="A169" s="104" t="s">
        <v>1621</v>
      </c>
      <c r="B169" s="100" t="n">
        <v>0.25</v>
      </c>
      <c r="C169" s="100" t="n">
        <v>0.25</v>
      </c>
      <c r="D169" s="100"/>
      <c r="E169" s="100" t="n">
        <f aca="false">588+489+235+19+20+24+9+(31*2)+4+9</f>
        <v>1459</v>
      </c>
      <c r="F169" s="101"/>
      <c r="G169" s="101"/>
      <c r="H169" s="101"/>
      <c r="I169" s="101"/>
      <c r="J169" s="100" t="n">
        <f aca="false">B169*C169*E169</f>
        <v>91.1875</v>
      </c>
      <c r="K169" s="103" t="s">
        <v>51</v>
      </c>
    </row>
    <row r="170" customFormat="false" ht="15" hidden="false" customHeight="false" outlineLevel="0" collapsed="false">
      <c r="A170" s="104" t="s">
        <v>1622</v>
      </c>
      <c r="B170" s="100" t="n">
        <v>0.25</v>
      </c>
      <c r="C170" s="100" t="n">
        <v>0.25</v>
      </c>
      <c r="D170" s="100"/>
      <c r="E170" s="100" t="n">
        <f aca="false">464+4473+25+20+6+54+(46*2)+50+30+29+13+54+220+4+18+48+55+81+164+194+110+141+206+15+25+35+18+18+(46*2)+20+11+14+23+14+102+44+56+51</f>
        <v>7089</v>
      </c>
      <c r="F170" s="101"/>
      <c r="G170" s="101"/>
      <c r="H170" s="101"/>
      <c r="I170" s="101"/>
      <c r="J170" s="100" t="n">
        <f aca="false">B170*C170*E170</f>
        <v>443.0625</v>
      </c>
      <c r="K170" s="103" t="s">
        <v>51</v>
      </c>
    </row>
    <row r="171" customFormat="false" ht="23.85" hidden="false" customHeight="false" outlineLevel="0" collapsed="false">
      <c r="A171" s="92"/>
      <c r="B171" s="92"/>
      <c r="C171" s="92"/>
      <c r="D171" s="92"/>
      <c r="E171" s="92"/>
      <c r="F171" s="92"/>
      <c r="G171" s="92"/>
      <c r="H171" s="92"/>
      <c r="I171" s="102" t="s">
        <v>11</v>
      </c>
      <c r="J171" s="105" t="n">
        <f aca="false">SUM(J169:J170)</f>
        <v>534.25</v>
      </c>
      <c r="K171" s="106" t="s">
        <v>51</v>
      </c>
      <c r="L171" s="85" t="s">
        <v>1526</v>
      </c>
    </row>
    <row r="172" customFormat="false" ht="15" hidden="false" customHeight="false" outlineLevel="0" collapsed="false">
      <c r="A172" s="92"/>
      <c r="B172" s="92"/>
      <c r="C172" s="92"/>
      <c r="D172" s="92"/>
      <c r="E172" s="92"/>
      <c r="F172" s="92"/>
      <c r="G172" s="92"/>
      <c r="H172" s="92"/>
      <c r="I172" s="92"/>
      <c r="J172" s="92"/>
      <c r="K172" s="92"/>
    </row>
    <row r="173" customFormat="false" ht="27.35" hidden="false" customHeight="true" outlineLevel="0" collapsed="false">
      <c r="A173" s="92" t="s">
        <v>1519</v>
      </c>
      <c r="B173" s="97" t="s">
        <v>1623</v>
      </c>
      <c r="C173" s="98" t="s">
        <v>121</v>
      </c>
      <c r="D173" s="98"/>
      <c r="E173" s="98"/>
      <c r="F173" s="98"/>
      <c r="G173" s="98"/>
      <c r="H173" s="98"/>
      <c r="I173" s="98"/>
      <c r="J173" s="98"/>
      <c r="K173" s="98"/>
    </row>
    <row r="174" customFormat="false" ht="15" hidden="false" customHeight="false" outlineLevel="0" collapsed="false">
      <c r="A174" s="92"/>
      <c r="B174" s="100" t="s">
        <v>1521</v>
      </c>
      <c r="C174" s="100" t="s">
        <v>1522</v>
      </c>
      <c r="D174" s="100" t="s">
        <v>1523</v>
      </c>
      <c r="E174" s="100" t="s">
        <v>42</v>
      </c>
      <c r="F174" s="101" t="s">
        <v>1524</v>
      </c>
      <c r="G174" s="101" t="s">
        <v>1525</v>
      </c>
      <c r="H174" s="101" t="s">
        <v>93</v>
      </c>
      <c r="I174" s="101"/>
      <c r="J174" s="100" t="s">
        <v>11</v>
      </c>
      <c r="K174" s="103" t="s">
        <v>41</v>
      </c>
    </row>
    <row r="175" customFormat="false" ht="15" hidden="false" customHeight="false" outlineLevel="0" collapsed="false">
      <c r="A175" s="104" t="s">
        <v>1624</v>
      </c>
      <c r="B175" s="100"/>
      <c r="C175" s="100"/>
      <c r="D175" s="100"/>
      <c r="E175" s="100" t="n">
        <v>18</v>
      </c>
      <c r="F175" s="101"/>
      <c r="G175" s="101"/>
      <c r="H175" s="101"/>
      <c r="I175" s="101"/>
      <c r="J175" s="100" t="n">
        <f aca="false">E175</f>
        <v>18</v>
      </c>
      <c r="K175" s="103" t="s">
        <v>79</v>
      </c>
    </row>
    <row r="176" customFormat="false" ht="23.85" hidden="false" customHeight="false" outlineLevel="0" collapsed="false">
      <c r="A176" s="92"/>
      <c r="B176" s="92"/>
      <c r="C176" s="92"/>
      <c r="D176" s="92"/>
      <c r="E176" s="92"/>
      <c r="F176" s="92"/>
      <c r="G176" s="92"/>
      <c r="H176" s="92"/>
      <c r="I176" s="102" t="s">
        <v>11</v>
      </c>
      <c r="J176" s="105" t="n">
        <f aca="false">J175</f>
        <v>18</v>
      </c>
      <c r="K176" s="106" t="s">
        <v>79</v>
      </c>
      <c r="L176" s="85" t="s">
        <v>1526</v>
      </c>
    </row>
    <row r="177" customFormat="false" ht="15" hidden="false" customHeight="false" outlineLevel="0" collapsed="false">
      <c r="A177" s="92"/>
      <c r="B177" s="92"/>
      <c r="C177" s="92"/>
      <c r="D177" s="92"/>
      <c r="E177" s="92"/>
      <c r="F177" s="92"/>
      <c r="G177" s="92"/>
      <c r="H177" s="92"/>
      <c r="I177" s="92"/>
      <c r="J177" s="92"/>
      <c r="K177" s="92"/>
    </row>
    <row r="178" customFormat="false" ht="15" hidden="false" customHeight="true" outlineLevel="0" collapsed="false">
      <c r="A178" s="92" t="s">
        <v>1519</v>
      </c>
      <c r="B178" s="97" t="s">
        <v>1625</v>
      </c>
      <c r="C178" s="98" t="s">
        <v>124</v>
      </c>
      <c r="D178" s="98"/>
      <c r="E178" s="98"/>
      <c r="F178" s="98"/>
      <c r="G178" s="98"/>
      <c r="H178" s="98"/>
      <c r="I178" s="98"/>
      <c r="J178" s="98"/>
      <c r="K178" s="98"/>
      <c r="L178" s="111"/>
    </row>
    <row r="179" customFormat="false" ht="15" hidden="false" customHeight="false" outlineLevel="0" collapsed="false">
      <c r="A179" s="92"/>
      <c r="B179" s="100" t="s">
        <v>1521</v>
      </c>
      <c r="C179" s="100" t="s">
        <v>1522</v>
      </c>
      <c r="D179" s="100" t="s">
        <v>1523</v>
      </c>
      <c r="E179" s="100" t="s">
        <v>42</v>
      </c>
      <c r="F179" s="101" t="s">
        <v>1524</v>
      </c>
      <c r="G179" s="101" t="s">
        <v>1525</v>
      </c>
      <c r="H179" s="101"/>
      <c r="I179" s="101"/>
      <c r="J179" s="100" t="s">
        <v>11</v>
      </c>
      <c r="K179" s="103" t="s">
        <v>41</v>
      </c>
      <c r="L179" s="111"/>
    </row>
    <row r="180" customFormat="false" ht="16.15" hidden="false" customHeight="false" outlineLevel="0" collapsed="false">
      <c r="A180" s="92" t="s">
        <v>1626</v>
      </c>
      <c r="B180" s="100"/>
      <c r="C180" s="100"/>
      <c r="D180" s="100"/>
      <c r="E180" s="100"/>
      <c r="F180" s="101" t="n">
        <f aca="false">1268.15+1027.99+388.55+254.86+198.17+1613.36+139.23+95.52+14.22+3.63+717.84+(3637.23-1076.49-15.55-43.65)+535.45+1269.22+388.83+92.71+37.4+152.01+59.59+392.72</f>
        <v>11150.99</v>
      </c>
      <c r="G180" s="101"/>
      <c r="H180" s="101"/>
      <c r="I180" s="101"/>
      <c r="J180" s="100" t="n">
        <f aca="false">F180</f>
        <v>11150.99</v>
      </c>
      <c r="K180" s="103" t="s">
        <v>51</v>
      </c>
      <c r="L180" s="112"/>
    </row>
    <row r="181" customFormat="false" ht="15" hidden="false" customHeight="false" outlineLevel="0" collapsed="false">
      <c r="A181" s="92" t="s">
        <v>1627</v>
      </c>
      <c r="B181" s="100"/>
      <c r="C181" s="100"/>
      <c r="D181" s="100"/>
      <c r="E181" s="100"/>
      <c r="F181" s="101" t="n">
        <f aca="false">459.33+225.41+67.06+44.96+33.87+7.07+470.43+(340.32-69.18)+185.89+44.31+610.15+530.62+163.93+152.67</f>
        <v>3266.84</v>
      </c>
      <c r="G181" s="101"/>
      <c r="H181" s="101"/>
      <c r="I181" s="101"/>
      <c r="J181" s="100" t="n">
        <f aca="false">F181</f>
        <v>3266.84</v>
      </c>
      <c r="K181" s="103" t="s">
        <v>51</v>
      </c>
      <c r="L181" s="86"/>
    </row>
    <row r="182" customFormat="false" ht="26.85" hidden="false" customHeight="false" outlineLevel="0" collapsed="false">
      <c r="A182" s="104" t="s">
        <v>1628</v>
      </c>
      <c r="B182" s="100"/>
      <c r="C182" s="100"/>
      <c r="D182" s="100"/>
      <c r="E182" s="100"/>
      <c r="F182" s="101" t="n">
        <v>137.35</v>
      </c>
      <c r="G182" s="101"/>
      <c r="H182" s="101"/>
      <c r="I182" s="101"/>
      <c r="J182" s="100" t="n">
        <f aca="false">F182</f>
        <v>137.35</v>
      </c>
      <c r="K182" s="103" t="s">
        <v>51</v>
      </c>
      <c r="L182" s="86"/>
    </row>
    <row r="183" customFormat="false" ht="15" hidden="false" customHeight="false" outlineLevel="0" collapsed="false">
      <c r="A183" s="104" t="s">
        <v>1629</v>
      </c>
      <c r="B183" s="100"/>
      <c r="C183" s="100"/>
      <c r="D183" s="100"/>
      <c r="E183" s="100"/>
      <c r="F183" s="101" t="n">
        <f aca="false">9.91+6.28+13.85+2.48+4.76+13.17+7.07</f>
        <v>57.52</v>
      </c>
      <c r="G183" s="101"/>
      <c r="H183" s="101"/>
      <c r="I183" s="101"/>
      <c r="J183" s="100" t="n">
        <f aca="false">F183</f>
        <v>57.52</v>
      </c>
      <c r="K183" s="103" t="s">
        <v>51</v>
      </c>
      <c r="L183" s="86"/>
    </row>
    <row r="184" customFormat="false" ht="23.85" hidden="false" customHeight="false" outlineLevel="0" collapsed="false">
      <c r="A184" s="92"/>
      <c r="B184" s="92"/>
      <c r="C184" s="92"/>
      <c r="D184" s="92"/>
      <c r="E184" s="92"/>
      <c r="F184" s="92"/>
      <c r="G184" s="92"/>
      <c r="H184" s="92"/>
      <c r="I184" s="102" t="s">
        <v>11</v>
      </c>
      <c r="J184" s="105" t="n">
        <f aca="false">SUM(J180:J183)</f>
        <v>14612.7</v>
      </c>
      <c r="K184" s="106" t="s">
        <v>51</v>
      </c>
      <c r="L184" s="85" t="s">
        <v>1526</v>
      </c>
    </row>
    <row r="185" customFormat="false" ht="15" hidden="false" customHeight="false" outlineLevel="0" collapsed="false">
      <c r="A185" s="92"/>
      <c r="B185" s="92"/>
      <c r="C185" s="92"/>
      <c r="D185" s="92"/>
      <c r="E185" s="92"/>
      <c r="F185" s="92"/>
      <c r="G185" s="92"/>
      <c r="H185" s="92"/>
      <c r="I185" s="92"/>
      <c r="J185" s="92"/>
      <c r="K185" s="92"/>
    </row>
    <row r="186" customFormat="false" ht="15" hidden="false" customHeight="true" outlineLevel="0" collapsed="false">
      <c r="A186" s="93" t="s">
        <v>1630</v>
      </c>
      <c r="B186" s="94" t="s">
        <v>22</v>
      </c>
      <c r="C186" s="94"/>
      <c r="D186" s="94"/>
      <c r="E186" s="94"/>
      <c r="F186" s="94"/>
      <c r="G186" s="94"/>
      <c r="H186" s="94"/>
      <c r="I186" s="94"/>
      <c r="J186" s="94"/>
      <c r="K186" s="94"/>
    </row>
    <row r="187" customFormat="false" ht="27.35" hidden="false" customHeight="true" outlineLevel="0" collapsed="false">
      <c r="A187" s="92" t="s">
        <v>1519</v>
      </c>
      <c r="B187" s="97" t="s">
        <v>1631</v>
      </c>
      <c r="C187" s="98" t="s">
        <v>108</v>
      </c>
      <c r="D187" s="98"/>
      <c r="E187" s="98"/>
      <c r="F187" s="98"/>
      <c r="G187" s="98"/>
      <c r="H187" s="98"/>
      <c r="I187" s="98"/>
      <c r="J187" s="98"/>
      <c r="K187" s="98"/>
    </row>
    <row r="188" customFormat="false" ht="15" hidden="false" customHeight="false" outlineLevel="0" collapsed="false">
      <c r="A188" s="92"/>
      <c r="B188" s="100" t="s">
        <v>1521</v>
      </c>
      <c r="C188" s="100" t="s">
        <v>1522</v>
      </c>
      <c r="D188" s="100" t="s">
        <v>1523</v>
      </c>
      <c r="E188" s="100" t="s">
        <v>42</v>
      </c>
      <c r="F188" s="101" t="s">
        <v>1524</v>
      </c>
      <c r="G188" s="101" t="s">
        <v>1525</v>
      </c>
      <c r="H188" s="101" t="s">
        <v>93</v>
      </c>
      <c r="I188" s="101"/>
      <c r="J188" s="100" t="s">
        <v>11</v>
      </c>
      <c r="K188" s="103" t="s">
        <v>41</v>
      </c>
    </row>
    <row r="189" customFormat="false" ht="15" hidden="false" customHeight="false" outlineLevel="0" collapsed="false">
      <c r="A189" s="104" t="s">
        <v>1632</v>
      </c>
      <c r="B189" s="100"/>
      <c r="C189" s="100"/>
      <c r="D189" s="100"/>
      <c r="E189" s="100"/>
      <c r="F189" s="101" t="n">
        <f aca="false">25.8+13.69+24.14+12.47+12.45+163.15+307.16+127.07+128.08+148.37+49.79+236.38+59.02+46.02+147.44+263.73+317.04+200.46+3.41+10.26+47.99</f>
        <v>2343.92</v>
      </c>
      <c r="G189" s="101"/>
      <c r="H189" s="101"/>
      <c r="I189" s="101"/>
      <c r="J189" s="100" t="n">
        <f aca="false">F189</f>
        <v>2343.92</v>
      </c>
      <c r="K189" s="103" t="s">
        <v>51</v>
      </c>
    </row>
    <row r="190" customFormat="false" ht="15" hidden="false" customHeight="false" outlineLevel="0" collapsed="false">
      <c r="A190" s="104" t="s">
        <v>1633</v>
      </c>
      <c r="B190" s="100"/>
      <c r="C190" s="100"/>
      <c r="D190" s="100"/>
      <c r="E190" s="100"/>
      <c r="F190" s="101" t="n">
        <f aca="false">29.69+23.88+29.8+27.63</f>
        <v>111</v>
      </c>
      <c r="G190" s="101"/>
      <c r="H190" s="101"/>
      <c r="I190" s="101"/>
      <c r="J190" s="100" t="n">
        <f aca="false">-F190</f>
        <v>-111</v>
      </c>
      <c r="K190" s="103" t="s">
        <v>51</v>
      </c>
    </row>
    <row r="191" customFormat="false" ht="23.85" hidden="false" customHeight="false" outlineLevel="0" collapsed="false">
      <c r="A191" s="92"/>
      <c r="B191" s="92"/>
      <c r="C191" s="92"/>
      <c r="D191" s="92"/>
      <c r="E191" s="92"/>
      <c r="F191" s="92"/>
      <c r="G191" s="92"/>
      <c r="H191" s="92"/>
      <c r="I191" s="102" t="s">
        <v>11</v>
      </c>
      <c r="J191" s="105" t="n">
        <f aca="false">SUM(J189:J190)</f>
        <v>2232.92</v>
      </c>
      <c r="K191" s="106" t="s">
        <v>51</v>
      </c>
      <c r="L191" s="85" t="s">
        <v>1526</v>
      </c>
    </row>
    <row r="192" customFormat="false" ht="15" hidden="false" customHeight="false" outlineLevel="0" collapsed="false">
      <c r="A192" s="92"/>
      <c r="B192" s="92"/>
      <c r="C192" s="92"/>
      <c r="D192" s="92"/>
      <c r="E192" s="92"/>
      <c r="F192" s="92"/>
      <c r="G192" s="92"/>
      <c r="H192" s="92"/>
      <c r="I192" s="92"/>
      <c r="J192" s="92"/>
      <c r="K192" s="92"/>
    </row>
    <row r="193" s="114" customFormat="true" ht="41" hidden="false" customHeight="true" outlineLevel="0" collapsed="false">
      <c r="A193" s="92" t="s">
        <v>1519</v>
      </c>
      <c r="B193" s="113" t="s">
        <v>1634</v>
      </c>
      <c r="C193" s="110" t="s">
        <v>114</v>
      </c>
      <c r="D193" s="110"/>
      <c r="E193" s="110"/>
      <c r="F193" s="110"/>
      <c r="G193" s="110"/>
      <c r="H193" s="110"/>
      <c r="I193" s="110"/>
      <c r="J193" s="110"/>
      <c r="K193" s="110"/>
      <c r="XEK193" s="59"/>
      <c r="XEL193" s="59"/>
      <c r="XEM193" s="59"/>
      <c r="XEN193" s="59"/>
      <c r="XEO193" s="59"/>
      <c r="XEP193" s="59"/>
      <c r="XEQ193" s="59"/>
      <c r="XER193" s="59"/>
      <c r="XES193" s="59"/>
      <c r="XET193" s="59"/>
      <c r="XEU193" s="59"/>
      <c r="XEV193" s="59"/>
      <c r="XEW193" s="59"/>
      <c r="XEX193" s="59"/>
      <c r="XEY193" s="59"/>
      <c r="XEZ193" s="59"/>
      <c r="XFA193" s="59"/>
      <c r="XFB193" s="59"/>
      <c r="XFC193" s="59"/>
      <c r="XFD193" s="59"/>
    </row>
    <row r="194" customFormat="false" ht="15" hidden="false" customHeight="false" outlineLevel="0" collapsed="false">
      <c r="A194" s="92"/>
      <c r="B194" s="115" t="s">
        <v>1521</v>
      </c>
      <c r="C194" s="115" t="s">
        <v>1522</v>
      </c>
      <c r="D194" s="100" t="s">
        <v>1523</v>
      </c>
      <c r="E194" s="115" t="s">
        <v>42</v>
      </c>
      <c r="F194" s="116" t="s">
        <v>1524</v>
      </c>
      <c r="G194" s="101" t="s">
        <v>1525</v>
      </c>
      <c r="H194" s="116"/>
      <c r="I194" s="116"/>
      <c r="J194" s="100" t="s">
        <v>11</v>
      </c>
      <c r="K194" s="117" t="s">
        <v>41</v>
      </c>
    </row>
    <row r="195" customFormat="false" ht="15" hidden="false" customHeight="false" outlineLevel="0" collapsed="false">
      <c r="A195" s="104" t="s">
        <v>1635</v>
      </c>
      <c r="B195" s="115" t="n">
        <f aca="false">25.43+25.92+4.09+4.07+37.8+37.54+11.11+11.5+22.64+23.08+13.78+11.22+7.72+9.56+25.46+25.26+18.02+17.41+84.66+87.02+12.07+11.87+9.84+8.38+9.86+9.85+9.4+9.76+9.18+9.96+4.13+4.89+13.55+13.35+8.68+7.35+34.3+33.32+38.35+60.49+12.01+7.98+11.78+15.65+14.67+14.04+90.73+110.67+68.12+77.33+12.03+49.84+48.16+38.42+35.53+30.42+29.6+6.62+8.46+12.21+12.13+50.64+50.63+2.23+0.1+1.79+11.31+20.18+9.15</f>
        <v>1674.3</v>
      </c>
      <c r="C195" s="115"/>
      <c r="D195" s="115"/>
      <c r="E195" s="115"/>
      <c r="F195" s="116"/>
      <c r="G195" s="116"/>
      <c r="H195" s="116"/>
      <c r="I195" s="116"/>
      <c r="J195" s="100" t="n">
        <f aca="false">B195</f>
        <v>1674.3</v>
      </c>
      <c r="K195" s="117" t="s">
        <v>115</v>
      </c>
    </row>
    <row r="196" customFormat="false" ht="15" hidden="false" customHeight="false" outlineLevel="0" collapsed="false">
      <c r="A196" s="92"/>
      <c r="B196" s="102"/>
      <c r="C196" s="102"/>
      <c r="D196" s="102"/>
      <c r="E196" s="102"/>
      <c r="F196" s="102"/>
      <c r="G196" s="102"/>
      <c r="H196" s="102"/>
      <c r="I196" s="118" t="s">
        <v>11</v>
      </c>
      <c r="J196" s="119" t="n">
        <f aca="false">J195</f>
        <v>1674.3</v>
      </c>
      <c r="K196" s="120" t="s">
        <v>115</v>
      </c>
    </row>
    <row r="197" customFormat="false" ht="15" hidden="false" customHeight="false" outlineLevel="0" collapsed="false">
      <c r="A197" s="92"/>
      <c r="B197" s="92"/>
      <c r="C197" s="92"/>
      <c r="D197" s="92"/>
      <c r="E197" s="92"/>
      <c r="F197" s="92"/>
      <c r="G197" s="92"/>
      <c r="H197" s="92"/>
      <c r="I197" s="92"/>
      <c r="J197" s="92"/>
      <c r="K197" s="92"/>
    </row>
    <row r="198" customFormat="false" ht="27.35" hidden="false" customHeight="true" outlineLevel="0" collapsed="false">
      <c r="A198" s="92" t="s">
        <v>1519</v>
      </c>
      <c r="B198" s="97" t="s">
        <v>1636</v>
      </c>
      <c r="C198" s="98" t="s">
        <v>129</v>
      </c>
      <c r="D198" s="98"/>
      <c r="E198" s="98"/>
      <c r="F198" s="98"/>
      <c r="G198" s="98"/>
      <c r="H198" s="98"/>
      <c r="I198" s="98"/>
      <c r="J198" s="98"/>
      <c r="K198" s="98"/>
    </row>
    <row r="199" customFormat="false" ht="15" hidden="false" customHeight="false" outlineLevel="0" collapsed="false">
      <c r="A199" s="92"/>
      <c r="B199" s="100" t="s">
        <v>1521</v>
      </c>
      <c r="C199" s="100" t="s">
        <v>1522</v>
      </c>
      <c r="D199" s="100" t="s">
        <v>1523</v>
      </c>
      <c r="E199" s="100" t="s">
        <v>42</v>
      </c>
      <c r="F199" s="101" t="s">
        <v>1524</v>
      </c>
      <c r="G199" s="101" t="s">
        <v>1525</v>
      </c>
      <c r="H199" s="101"/>
      <c r="I199" s="101"/>
      <c r="J199" s="100" t="s">
        <v>11</v>
      </c>
      <c r="K199" s="103" t="s">
        <v>41</v>
      </c>
    </row>
    <row r="200" customFormat="false" ht="15" hidden="false" customHeight="false" outlineLevel="0" collapsed="false">
      <c r="A200" s="104" t="s">
        <v>1637</v>
      </c>
      <c r="B200" s="100"/>
      <c r="C200" s="100"/>
      <c r="D200" s="100"/>
      <c r="E200" s="100"/>
      <c r="F200" s="101" t="n">
        <v>2232.92</v>
      </c>
      <c r="G200" s="101"/>
      <c r="H200" s="101"/>
      <c r="I200" s="101"/>
      <c r="J200" s="100" t="n">
        <f aca="false">F200</f>
        <v>2232.92</v>
      </c>
      <c r="K200" s="103" t="s">
        <v>51</v>
      </c>
    </row>
    <row r="201" customFormat="false" ht="23.85" hidden="false" customHeight="false" outlineLevel="0" collapsed="false">
      <c r="A201" s="92"/>
      <c r="B201" s="92"/>
      <c r="C201" s="92"/>
      <c r="D201" s="92"/>
      <c r="E201" s="92"/>
      <c r="F201" s="92"/>
      <c r="G201" s="92"/>
      <c r="H201" s="92"/>
      <c r="I201" s="102" t="s">
        <v>11</v>
      </c>
      <c r="J201" s="105" t="n">
        <f aca="false">SUM(J200:J200)</f>
        <v>2232.92</v>
      </c>
      <c r="K201" s="106" t="s">
        <v>51</v>
      </c>
      <c r="L201" s="85" t="s">
        <v>1526</v>
      </c>
    </row>
    <row r="202" customFormat="false" ht="15" hidden="false" customHeight="false" outlineLevel="0" collapsed="false">
      <c r="A202" s="92"/>
      <c r="B202" s="92"/>
      <c r="C202" s="92"/>
      <c r="D202" s="92"/>
      <c r="E202" s="92"/>
      <c r="F202" s="92"/>
      <c r="G202" s="92"/>
      <c r="H202" s="92"/>
      <c r="I202" s="92"/>
      <c r="J202" s="92"/>
      <c r="K202" s="92"/>
    </row>
    <row r="203" customFormat="false" ht="27.35" hidden="false" customHeight="true" outlineLevel="0" collapsed="false">
      <c r="A203" s="92" t="s">
        <v>1519</v>
      </c>
      <c r="B203" s="97" t="s">
        <v>1638</v>
      </c>
      <c r="C203" s="98" t="s">
        <v>132</v>
      </c>
      <c r="D203" s="98"/>
      <c r="E203" s="98"/>
      <c r="F203" s="98"/>
      <c r="G203" s="98"/>
      <c r="H203" s="98"/>
      <c r="I203" s="98"/>
      <c r="J203" s="98"/>
      <c r="K203" s="98"/>
    </row>
    <row r="204" customFormat="false" ht="15" hidden="false" customHeight="false" outlineLevel="0" collapsed="false">
      <c r="A204" s="92"/>
      <c r="B204" s="100" t="s">
        <v>1521</v>
      </c>
      <c r="C204" s="100" t="s">
        <v>1522</v>
      </c>
      <c r="D204" s="100" t="s">
        <v>1523</v>
      </c>
      <c r="E204" s="100" t="s">
        <v>42</v>
      </c>
      <c r="F204" s="101" t="s">
        <v>1524</v>
      </c>
      <c r="G204" s="101" t="s">
        <v>1525</v>
      </c>
      <c r="H204" s="101" t="s">
        <v>93</v>
      </c>
      <c r="I204" s="101"/>
      <c r="J204" s="100" t="s">
        <v>11</v>
      </c>
      <c r="K204" s="103" t="s">
        <v>51</v>
      </c>
    </row>
    <row r="205" customFormat="false" ht="15" hidden="false" customHeight="false" outlineLevel="0" collapsed="false">
      <c r="A205" s="104" t="s">
        <v>1639</v>
      </c>
      <c r="B205" s="100" t="n">
        <v>1.5</v>
      </c>
      <c r="C205" s="100" t="n">
        <v>0.76</v>
      </c>
      <c r="D205" s="100"/>
      <c r="E205" s="100" t="n">
        <v>57</v>
      </c>
      <c r="F205" s="101"/>
      <c r="G205" s="101"/>
      <c r="H205" s="101"/>
      <c r="I205" s="101"/>
      <c r="J205" s="100" t="n">
        <f aca="false">(B205*C205)*E205</f>
        <v>64.98</v>
      </c>
      <c r="K205" s="103" t="s">
        <v>51</v>
      </c>
    </row>
    <row r="206" customFormat="false" ht="15" hidden="false" customHeight="false" outlineLevel="0" collapsed="false">
      <c r="A206" s="104" t="s">
        <v>1640</v>
      </c>
      <c r="B206" s="100" t="n">
        <v>1.5</v>
      </c>
      <c r="C206" s="100" t="n">
        <v>0.6</v>
      </c>
      <c r="D206" s="100"/>
      <c r="E206" s="100" t="n">
        <v>29</v>
      </c>
      <c r="F206" s="101"/>
      <c r="G206" s="101"/>
      <c r="H206" s="101"/>
      <c r="I206" s="101"/>
      <c r="J206" s="100" t="n">
        <f aca="false">(B206*C206)*E206</f>
        <v>26.1</v>
      </c>
      <c r="K206" s="103" t="s">
        <v>51</v>
      </c>
    </row>
    <row r="207" customFormat="false" ht="15" hidden="false" customHeight="false" outlineLevel="0" collapsed="false">
      <c r="A207" s="104" t="s">
        <v>1641</v>
      </c>
      <c r="B207" s="100" t="n">
        <v>1.5</v>
      </c>
      <c r="C207" s="100" t="n">
        <v>0.6</v>
      </c>
      <c r="D207" s="100"/>
      <c r="E207" s="100" t="n">
        <v>57</v>
      </c>
      <c r="F207" s="101"/>
      <c r="G207" s="101"/>
      <c r="H207" s="101"/>
      <c r="I207" s="101"/>
      <c r="J207" s="100" t="n">
        <f aca="false">(B207*C207)*E207</f>
        <v>51.3</v>
      </c>
      <c r="K207" s="103" t="s">
        <v>51</v>
      </c>
    </row>
    <row r="208" customFormat="false" ht="15" hidden="false" customHeight="false" outlineLevel="0" collapsed="false">
      <c r="A208" s="104" t="s">
        <v>1642</v>
      </c>
      <c r="B208" s="100" t="n">
        <v>1</v>
      </c>
      <c r="C208" s="100" t="n">
        <v>0.1</v>
      </c>
      <c r="D208" s="100"/>
      <c r="E208" s="100" t="n">
        <f aca="false">(5+5+9+7+12+15+30+10+6+19+28+15+10+7)</f>
        <v>178</v>
      </c>
      <c r="F208" s="101"/>
      <c r="G208" s="101"/>
      <c r="H208" s="101"/>
      <c r="I208" s="101"/>
      <c r="J208" s="100" t="n">
        <f aca="false">(B208*C208)*E208</f>
        <v>17.8</v>
      </c>
      <c r="K208" s="103" t="s">
        <v>51</v>
      </c>
    </row>
    <row r="209" customFormat="false" ht="15" hidden="false" customHeight="false" outlineLevel="0" collapsed="false">
      <c r="A209" s="104" t="s">
        <v>1643</v>
      </c>
      <c r="B209" s="100" t="n">
        <v>5</v>
      </c>
      <c r="C209" s="100" t="n">
        <v>0.1</v>
      </c>
      <c r="D209" s="100"/>
      <c r="E209" s="100" t="n">
        <v>22</v>
      </c>
      <c r="F209" s="101"/>
      <c r="G209" s="101"/>
      <c r="H209" s="101"/>
      <c r="I209" s="101"/>
      <c r="J209" s="100" t="n">
        <f aca="false">(B209*C209)*E209</f>
        <v>11</v>
      </c>
      <c r="K209" s="103" t="s">
        <v>51</v>
      </c>
    </row>
    <row r="210" customFormat="false" ht="15" hidden="false" customHeight="false" outlineLevel="0" collapsed="false">
      <c r="A210" s="104" t="s">
        <v>1644</v>
      </c>
      <c r="B210" s="100" t="n">
        <f aca="false">11.05+9.32</f>
        <v>20.37</v>
      </c>
      <c r="C210" s="100" t="n">
        <v>0.1</v>
      </c>
      <c r="D210" s="100"/>
      <c r="E210" s="100" t="n">
        <v>1</v>
      </c>
      <c r="F210" s="101"/>
      <c r="G210" s="101"/>
      <c r="H210" s="101"/>
      <c r="I210" s="101"/>
      <c r="J210" s="100" t="n">
        <f aca="false">(B210*C210)*E210</f>
        <v>2.037</v>
      </c>
      <c r="K210" s="103" t="s">
        <v>51</v>
      </c>
    </row>
    <row r="211" customFormat="false" ht="15" hidden="false" customHeight="false" outlineLevel="0" collapsed="false">
      <c r="A211" s="104" t="s">
        <v>1645</v>
      </c>
      <c r="B211" s="100" t="n">
        <v>0.4</v>
      </c>
      <c r="C211" s="100" t="n">
        <v>0.4</v>
      </c>
      <c r="D211" s="100"/>
      <c r="E211" s="100" t="n">
        <v>38</v>
      </c>
      <c r="F211" s="101"/>
      <c r="G211" s="101"/>
      <c r="H211" s="101"/>
      <c r="I211" s="101"/>
      <c r="J211" s="100" t="n">
        <f aca="false">(B211*C211)*E211</f>
        <v>6.08</v>
      </c>
      <c r="K211" s="103" t="s">
        <v>51</v>
      </c>
    </row>
    <row r="212" customFormat="false" ht="15" hidden="false" customHeight="false" outlineLevel="0" collapsed="false">
      <c r="A212" s="104" t="s">
        <v>1646</v>
      </c>
      <c r="B212" s="100" t="n">
        <f aca="false">(448.44*2)+(36.32+46.44+25.09+39.86)+(447.33*2)</f>
        <v>1939.25</v>
      </c>
      <c r="C212" s="100" t="n">
        <v>0.1</v>
      </c>
      <c r="D212" s="100"/>
      <c r="E212" s="100" t="n">
        <v>1</v>
      </c>
      <c r="F212" s="101"/>
      <c r="G212" s="101"/>
      <c r="H212" s="101"/>
      <c r="I212" s="101"/>
      <c r="J212" s="100" t="n">
        <f aca="false">(B212*C212)*E212</f>
        <v>193.925</v>
      </c>
      <c r="K212" s="103" t="s">
        <v>51</v>
      </c>
    </row>
    <row r="213" customFormat="false" ht="23.85" hidden="false" customHeight="false" outlineLevel="0" collapsed="false">
      <c r="A213" s="92"/>
      <c r="B213" s="92"/>
      <c r="C213" s="92"/>
      <c r="D213" s="92"/>
      <c r="E213" s="92"/>
      <c r="F213" s="92"/>
      <c r="G213" s="92"/>
      <c r="H213" s="92"/>
      <c r="I213" s="102" t="s">
        <v>11</v>
      </c>
      <c r="J213" s="105" t="n">
        <f aca="false">SUM(J205:J212)</f>
        <v>373.222</v>
      </c>
      <c r="K213" s="106" t="s">
        <v>51</v>
      </c>
      <c r="L213" s="85" t="s">
        <v>1526</v>
      </c>
    </row>
    <row r="214" customFormat="false" ht="15" hidden="false" customHeight="false" outlineLevel="0" collapsed="false">
      <c r="A214" s="92"/>
      <c r="B214" s="92"/>
      <c r="C214" s="92"/>
      <c r="D214" s="92"/>
      <c r="E214" s="92"/>
      <c r="F214" s="92"/>
      <c r="G214" s="92"/>
      <c r="H214" s="92"/>
      <c r="I214" s="92"/>
      <c r="J214" s="92"/>
      <c r="K214" s="92"/>
    </row>
    <row r="215" customFormat="false" ht="15" hidden="false" customHeight="true" outlineLevel="0" collapsed="false">
      <c r="A215" s="93" t="s">
        <v>1647</v>
      </c>
      <c r="B215" s="94" t="s">
        <v>24</v>
      </c>
      <c r="C215" s="94"/>
      <c r="D215" s="94"/>
      <c r="E215" s="94"/>
      <c r="F215" s="94"/>
      <c r="G215" s="94"/>
      <c r="H215" s="94"/>
      <c r="I215" s="94"/>
      <c r="J215" s="94"/>
      <c r="K215" s="94"/>
    </row>
    <row r="216" customFormat="false" ht="27.35" hidden="false" customHeight="true" outlineLevel="0" collapsed="false">
      <c r="A216" s="92" t="s">
        <v>1519</v>
      </c>
      <c r="B216" s="113" t="s">
        <v>1648</v>
      </c>
      <c r="C216" s="110" t="s">
        <v>108</v>
      </c>
      <c r="D216" s="110"/>
      <c r="E216" s="110"/>
      <c r="F216" s="110"/>
      <c r="G216" s="110"/>
      <c r="H216" s="110"/>
      <c r="I216" s="110"/>
      <c r="J216" s="110"/>
      <c r="K216" s="110"/>
    </row>
    <row r="217" customFormat="false" ht="15" hidden="false" customHeight="false" outlineLevel="0" collapsed="false">
      <c r="A217" s="92"/>
      <c r="B217" s="115" t="s">
        <v>1521</v>
      </c>
      <c r="C217" s="115" t="s">
        <v>1522</v>
      </c>
      <c r="D217" s="100" t="s">
        <v>1523</v>
      </c>
      <c r="E217" s="115" t="s">
        <v>42</v>
      </c>
      <c r="F217" s="116" t="s">
        <v>1524</v>
      </c>
      <c r="G217" s="101" t="s">
        <v>1525</v>
      </c>
      <c r="H217" s="116" t="s">
        <v>93</v>
      </c>
      <c r="I217" s="116"/>
      <c r="J217" s="100" t="s">
        <v>11</v>
      </c>
      <c r="K217" s="117" t="s">
        <v>41</v>
      </c>
    </row>
    <row r="218" customFormat="false" ht="15" hidden="false" customHeight="false" outlineLevel="0" collapsed="false">
      <c r="A218" s="104" t="s">
        <v>24</v>
      </c>
      <c r="B218" s="115" t="n">
        <v>35</v>
      </c>
      <c r="C218" s="115" t="n">
        <v>26</v>
      </c>
      <c r="D218" s="115"/>
      <c r="E218" s="115"/>
      <c r="F218" s="116"/>
      <c r="G218" s="116"/>
      <c r="H218" s="116"/>
      <c r="I218" s="116"/>
      <c r="J218" s="100" t="n">
        <f aca="false">B218*C218</f>
        <v>910</v>
      </c>
      <c r="K218" s="117" t="s">
        <v>51</v>
      </c>
    </row>
    <row r="219" customFormat="false" ht="15" hidden="false" customHeight="false" outlineLevel="0" collapsed="false">
      <c r="A219" s="92"/>
      <c r="B219" s="102"/>
      <c r="C219" s="102"/>
      <c r="D219" s="102"/>
      <c r="E219" s="102"/>
      <c r="F219" s="102"/>
      <c r="G219" s="102"/>
      <c r="H219" s="102"/>
      <c r="I219" s="118" t="s">
        <v>11</v>
      </c>
      <c r="J219" s="119" t="n">
        <f aca="false">J218</f>
        <v>910</v>
      </c>
      <c r="K219" s="120" t="s">
        <v>51</v>
      </c>
    </row>
    <row r="220" customFormat="false" ht="23.85" hidden="false" customHeight="false" outlineLevel="0" collapsed="false">
      <c r="A220" s="92"/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85" t="s">
        <v>1526</v>
      </c>
    </row>
    <row r="221" customFormat="false" ht="27.35" hidden="false" customHeight="true" outlineLevel="0" collapsed="false">
      <c r="A221" s="92" t="s">
        <v>1519</v>
      </c>
      <c r="B221" s="113" t="s">
        <v>1649</v>
      </c>
      <c r="C221" s="110" t="s">
        <v>102</v>
      </c>
      <c r="D221" s="110"/>
      <c r="E221" s="110"/>
      <c r="F221" s="110"/>
      <c r="G221" s="110"/>
      <c r="H221" s="110"/>
      <c r="I221" s="110"/>
      <c r="J221" s="110"/>
      <c r="K221" s="110"/>
    </row>
    <row r="222" customFormat="false" ht="15" hidden="false" customHeight="false" outlineLevel="0" collapsed="false">
      <c r="A222" s="92"/>
      <c r="B222" s="115" t="s">
        <v>1521</v>
      </c>
      <c r="C222" s="115" t="s">
        <v>1522</v>
      </c>
      <c r="D222" s="100" t="s">
        <v>1523</v>
      </c>
      <c r="E222" s="115" t="s">
        <v>42</v>
      </c>
      <c r="F222" s="116" t="s">
        <v>1524</v>
      </c>
      <c r="G222" s="101" t="s">
        <v>1525</v>
      </c>
      <c r="H222" s="116" t="s">
        <v>93</v>
      </c>
      <c r="I222" s="116"/>
      <c r="J222" s="100" t="s">
        <v>11</v>
      </c>
      <c r="K222" s="117" t="s">
        <v>41</v>
      </c>
    </row>
    <row r="223" customFormat="false" ht="15" hidden="false" customHeight="false" outlineLevel="0" collapsed="false">
      <c r="A223" s="104" t="s">
        <v>24</v>
      </c>
      <c r="B223" s="115" t="n">
        <v>35</v>
      </c>
      <c r="C223" s="115" t="n">
        <v>26</v>
      </c>
      <c r="D223" s="115"/>
      <c r="E223" s="115"/>
      <c r="F223" s="116"/>
      <c r="G223" s="116"/>
      <c r="H223" s="116"/>
      <c r="I223" s="116"/>
      <c r="J223" s="100" t="n">
        <f aca="false">B223*C223</f>
        <v>910</v>
      </c>
      <c r="K223" s="117" t="s">
        <v>51</v>
      </c>
    </row>
    <row r="224" customFormat="false" ht="15" hidden="false" customHeight="false" outlineLevel="0" collapsed="false">
      <c r="A224" s="92"/>
      <c r="B224" s="102"/>
      <c r="C224" s="102"/>
      <c r="D224" s="102"/>
      <c r="E224" s="102"/>
      <c r="F224" s="102"/>
      <c r="G224" s="102"/>
      <c r="H224" s="102"/>
      <c r="I224" s="118" t="s">
        <v>11</v>
      </c>
      <c r="J224" s="119" t="n">
        <f aca="false">J223</f>
        <v>910</v>
      </c>
      <c r="K224" s="120" t="s">
        <v>51</v>
      </c>
    </row>
    <row r="225" customFormat="false" ht="23.85" hidden="false" customHeight="false" outlineLevel="0" collapsed="false">
      <c r="A225" s="92"/>
      <c r="B225" s="92"/>
      <c r="C225" s="92"/>
      <c r="D225" s="92"/>
      <c r="E225" s="92"/>
      <c r="F225" s="92"/>
      <c r="G225" s="92"/>
      <c r="H225" s="92"/>
      <c r="I225" s="92"/>
      <c r="J225" s="92"/>
      <c r="K225" s="92"/>
      <c r="L225" s="85" t="s">
        <v>1526</v>
      </c>
    </row>
    <row r="226" customFormat="false" ht="15" hidden="false" customHeight="true" outlineLevel="0" collapsed="false">
      <c r="A226" s="92" t="s">
        <v>1519</v>
      </c>
      <c r="B226" s="113" t="s">
        <v>1650</v>
      </c>
      <c r="C226" s="110" t="s">
        <v>137</v>
      </c>
      <c r="D226" s="110"/>
      <c r="E226" s="110"/>
      <c r="F226" s="110"/>
      <c r="G226" s="110"/>
      <c r="H226" s="110"/>
      <c r="I226" s="110"/>
      <c r="J226" s="110"/>
      <c r="K226" s="110"/>
    </row>
    <row r="227" customFormat="false" ht="15" hidden="false" customHeight="false" outlineLevel="0" collapsed="false">
      <c r="A227" s="92"/>
      <c r="B227" s="115" t="s">
        <v>1521</v>
      </c>
      <c r="C227" s="115" t="s">
        <v>1522</v>
      </c>
      <c r="D227" s="100" t="s">
        <v>1523</v>
      </c>
      <c r="E227" s="115" t="s">
        <v>42</v>
      </c>
      <c r="F227" s="116" t="s">
        <v>1524</v>
      </c>
      <c r="G227" s="101" t="s">
        <v>1525</v>
      </c>
      <c r="H227" s="116" t="s">
        <v>93</v>
      </c>
      <c r="I227" s="116"/>
      <c r="J227" s="100" t="s">
        <v>11</v>
      </c>
      <c r="K227" s="117" t="s">
        <v>41</v>
      </c>
    </row>
    <row r="228" customFormat="false" ht="15" hidden="false" customHeight="false" outlineLevel="0" collapsed="false">
      <c r="A228" s="104" t="s">
        <v>24</v>
      </c>
      <c r="B228" s="115" t="n">
        <v>32</v>
      </c>
      <c r="C228" s="115" t="n">
        <v>18</v>
      </c>
      <c r="D228" s="115"/>
      <c r="E228" s="115"/>
      <c r="F228" s="116"/>
      <c r="G228" s="116"/>
      <c r="H228" s="116"/>
      <c r="I228" s="116"/>
      <c r="J228" s="100" t="n">
        <f aca="false">B228*C228</f>
        <v>576</v>
      </c>
      <c r="K228" s="117" t="s">
        <v>51</v>
      </c>
    </row>
    <row r="229" customFormat="false" ht="15" hidden="false" customHeight="false" outlineLevel="0" collapsed="false">
      <c r="A229" s="104" t="s">
        <v>1651</v>
      </c>
      <c r="B229" s="115" t="n">
        <v>3.7</v>
      </c>
      <c r="C229" s="115" t="n">
        <v>3.5</v>
      </c>
      <c r="D229" s="115"/>
      <c r="E229" s="115" t="n">
        <v>2</v>
      </c>
      <c r="F229" s="116"/>
      <c r="G229" s="116"/>
      <c r="H229" s="116"/>
      <c r="I229" s="116"/>
      <c r="J229" s="100" t="n">
        <f aca="false">B229*C229*E229</f>
        <v>25.9</v>
      </c>
      <c r="K229" s="117" t="s">
        <v>51</v>
      </c>
    </row>
    <row r="230" customFormat="false" ht="15" hidden="false" customHeight="false" outlineLevel="0" collapsed="false">
      <c r="A230" s="92"/>
      <c r="B230" s="102"/>
      <c r="C230" s="102"/>
      <c r="D230" s="102"/>
      <c r="E230" s="102"/>
      <c r="F230" s="102"/>
      <c r="G230" s="102"/>
      <c r="H230" s="102"/>
      <c r="I230" s="118" t="s">
        <v>11</v>
      </c>
      <c r="J230" s="119" t="n">
        <f aca="false">SUM(J228:J229)</f>
        <v>601.9</v>
      </c>
      <c r="K230" s="120" t="s">
        <v>51</v>
      </c>
    </row>
    <row r="231" customFormat="false" ht="23.85" hidden="false" customHeight="false" outlineLevel="0" collapsed="false">
      <c r="A231" s="92"/>
      <c r="B231" s="92"/>
      <c r="C231" s="92"/>
      <c r="D231" s="92"/>
      <c r="E231" s="92"/>
      <c r="F231" s="92"/>
      <c r="G231" s="92"/>
      <c r="H231" s="92"/>
      <c r="I231" s="92"/>
      <c r="J231" s="92"/>
      <c r="K231" s="92"/>
      <c r="L231" s="85" t="s">
        <v>1526</v>
      </c>
    </row>
    <row r="232" customFormat="false" ht="15" hidden="false" customHeight="true" outlineLevel="0" collapsed="false">
      <c r="A232" s="92" t="s">
        <v>1519</v>
      </c>
      <c r="B232" s="113" t="s">
        <v>1652</v>
      </c>
      <c r="C232" s="110" t="s">
        <v>140</v>
      </c>
      <c r="D232" s="110"/>
      <c r="E232" s="110"/>
      <c r="F232" s="110"/>
      <c r="G232" s="110"/>
      <c r="H232" s="110"/>
      <c r="I232" s="110"/>
      <c r="J232" s="110"/>
      <c r="K232" s="110"/>
    </row>
    <row r="233" customFormat="false" ht="15" hidden="false" customHeight="false" outlineLevel="0" collapsed="false">
      <c r="A233" s="92"/>
      <c r="B233" s="115" t="s">
        <v>1521</v>
      </c>
      <c r="C233" s="115" t="s">
        <v>1522</v>
      </c>
      <c r="D233" s="100" t="s">
        <v>1523</v>
      </c>
      <c r="E233" s="115" t="s">
        <v>42</v>
      </c>
      <c r="F233" s="116" t="s">
        <v>1524</v>
      </c>
      <c r="G233" s="101" t="s">
        <v>1525</v>
      </c>
      <c r="H233" s="116" t="s">
        <v>93</v>
      </c>
      <c r="I233" s="116"/>
      <c r="J233" s="100" t="s">
        <v>11</v>
      </c>
      <c r="K233" s="117" t="s">
        <v>41</v>
      </c>
    </row>
    <row r="234" customFormat="false" ht="15" hidden="false" customHeight="false" outlineLevel="0" collapsed="false">
      <c r="A234" s="104" t="s">
        <v>1653</v>
      </c>
      <c r="B234" s="115" t="n">
        <f aca="false">(32+32+18+18+18)+(28+28+15+15)+(18+18+9+9+9+9)+((5.8+4.9+5.8)*2)+((3+0.8+0.8)*2)</f>
        <v>318.2</v>
      </c>
      <c r="C234" s="115"/>
      <c r="D234" s="100"/>
      <c r="E234" s="115"/>
      <c r="F234" s="116"/>
      <c r="G234" s="101"/>
      <c r="H234" s="116"/>
      <c r="I234" s="116"/>
      <c r="J234" s="100" t="n">
        <f aca="false">B234</f>
        <v>318.2</v>
      </c>
      <c r="K234" s="117" t="s">
        <v>115</v>
      </c>
    </row>
    <row r="235" customFormat="false" ht="15" hidden="false" customHeight="false" outlineLevel="0" collapsed="false">
      <c r="A235" s="104" t="s">
        <v>1654</v>
      </c>
      <c r="B235" s="115" t="n">
        <f aca="false">18.85+11</f>
        <v>29.85</v>
      </c>
      <c r="C235" s="115"/>
      <c r="D235" s="100"/>
      <c r="E235" s="115"/>
      <c r="F235" s="116"/>
      <c r="G235" s="101"/>
      <c r="H235" s="116"/>
      <c r="I235" s="116"/>
      <c r="J235" s="100" t="n">
        <f aca="false">B235</f>
        <v>29.85</v>
      </c>
      <c r="K235" s="117" t="s">
        <v>115</v>
      </c>
    </row>
    <row r="236" customFormat="false" ht="15" hidden="false" customHeight="false" outlineLevel="0" collapsed="false">
      <c r="A236" s="104" t="s">
        <v>1655</v>
      </c>
      <c r="B236" s="115" t="n">
        <f aca="false">((9.42+3+9.42)*2)+((3.09+18.18+3.09)*2)+(5.65*2)+(0.39*4)</f>
        <v>105.26</v>
      </c>
      <c r="C236" s="115"/>
      <c r="D236" s="100"/>
      <c r="E236" s="115"/>
      <c r="F236" s="116"/>
      <c r="G236" s="101"/>
      <c r="H236" s="116"/>
      <c r="I236" s="116"/>
      <c r="J236" s="100" t="n">
        <f aca="false">B236</f>
        <v>105.26</v>
      </c>
      <c r="K236" s="117" t="s">
        <v>115</v>
      </c>
    </row>
    <row r="237" customFormat="false" ht="15" hidden="false" customHeight="false" outlineLevel="0" collapsed="false">
      <c r="A237" s="104" t="s">
        <v>1656</v>
      </c>
      <c r="B237" s="115" t="n">
        <f aca="false">(8.87+3+8.87)*2</f>
        <v>41.48</v>
      </c>
      <c r="C237" s="115"/>
      <c r="D237" s="100"/>
      <c r="E237" s="115"/>
      <c r="F237" s="116"/>
      <c r="G237" s="101"/>
      <c r="H237" s="116"/>
      <c r="I237" s="116"/>
      <c r="J237" s="100" t="n">
        <f aca="false">B237</f>
        <v>41.48</v>
      </c>
      <c r="K237" s="117" t="s">
        <v>115</v>
      </c>
    </row>
    <row r="238" customFormat="false" ht="15" hidden="false" customHeight="false" outlineLevel="0" collapsed="false">
      <c r="A238" s="104" t="s">
        <v>1657</v>
      </c>
      <c r="B238" s="115" t="n">
        <f aca="false">0.3*2+0.4*6+0.8*4+0.5*4+1.58*2+1*2+0.38*5+0.25*4</f>
        <v>16.26</v>
      </c>
      <c r="C238" s="115"/>
      <c r="D238" s="115"/>
      <c r="E238" s="115"/>
      <c r="F238" s="116"/>
      <c r="G238" s="116"/>
      <c r="H238" s="116"/>
      <c r="I238" s="116"/>
      <c r="J238" s="100" t="n">
        <f aca="false">B238</f>
        <v>16.26</v>
      </c>
      <c r="K238" s="117" t="s">
        <v>115</v>
      </c>
    </row>
    <row r="239" customFormat="false" ht="15" hidden="false" customHeight="false" outlineLevel="0" collapsed="false">
      <c r="A239" s="92"/>
      <c r="B239" s="102"/>
      <c r="C239" s="102"/>
      <c r="D239" s="102"/>
      <c r="E239" s="102"/>
      <c r="F239" s="102"/>
      <c r="G239" s="102"/>
      <c r="H239" s="102"/>
      <c r="I239" s="118" t="s">
        <v>11</v>
      </c>
      <c r="J239" s="119" t="n">
        <f aca="false">SUM(J234:J238)</f>
        <v>511.05</v>
      </c>
      <c r="K239" s="120" t="s">
        <v>115</v>
      </c>
    </row>
    <row r="240" customFormat="false" ht="23.85" hidden="false" customHeight="false" outlineLevel="0" collapsed="false">
      <c r="A240" s="92"/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85" t="s">
        <v>1526</v>
      </c>
    </row>
    <row r="241" customFormat="false" ht="41" hidden="false" customHeight="true" outlineLevel="0" collapsed="false">
      <c r="A241" s="92" t="s">
        <v>1519</v>
      </c>
      <c r="B241" s="113" t="s">
        <v>1658</v>
      </c>
      <c r="C241" s="110" t="s">
        <v>1659</v>
      </c>
      <c r="D241" s="110"/>
      <c r="E241" s="110"/>
      <c r="F241" s="110"/>
      <c r="G241" s="110"/>
      <c r="H241" s="110"/>
      <c r="I241" s="110"/>
      <c r="J241" s="110"/>
      <c r="K241" s="110"/>
    </row>
    <row r="242" customFormat="false" ht="15" hidden="false" customHeight="false" outlineLevel="0" collapsed="false">
      <c r="A242" s="92"/>
      <c r="B242" s="115" t="s">
        <v>1521</v>
      </c>
      <c r="C242" s="115" t="s">
        <v>1522</v>
      </c>
      <c r="D242" s="100" t="s">
        <v>1523</v>
      </c>
      <c r="E242" s="115" t="s">
        <v>42</v>
      </c>
      <c r="F242" s="116" t="s">
        <v>1524</v>
      </c>
      <c r="G242" s="101" t="s">
        <v>1660</v>
      </c>
      <c r="H242" s="116" t="s">
        <v>93</v>
      </c>
      <c r="I242" s="116"/>
      <c r="J242" s="100" t="s">
        <v>11</v>
      </c>
      <c r="K242" s="117" t="s">
        <v>41</v>
      </c>
    </row>
    <row r="243" customFormat="false" ht="26.85" hidden="false" customHeight="false" outlineLevel="0" collapsed="false">
      <c r="A243" s="104" t="s">
        <v>1661</v>
      </c>
      <c r="B243" s="115" t="n">
        <v>121.4</v>
      </c>
      <c r="C243" s="115"/>
      <c r="D243" s="115" t="n">
        <v>7.98</v>
      </c>
      <c r="E243" s="115"/>
      <c r="F243" s="116"/>
      <c r="G243" s="116" t="n">
        <f aca="false">4*2.52</f>
        <v>10.08</v>
      </c>
      <c r="H243" s="116"/>
      <c r="I243" s="116"/>
      <c r="J243" s="100" t="n">
        <f aca="false">(B243*D243)-G243</f>
        <v>958.692</v>
      </c>
      <c r="K243" s="117" t="s">
        <v>51</v>
      </c>
    </row>
    <row r="244" customFormat="false" ht="15" hidden="false" customHeight="false" outlineLevel="0" collapsed="false">
      <c r="A244" s="92"/>
      <c r="B244" s="102"/>
      <c r="C244" s="102"/>
      <c r="D244" s="102"/>
      <c r="E244" s="102"/>
      <c r="F244" s="102"/>
      <c r="G244" s="102"/>
      <c r="H244" s="102"/>
      <c r="I244" s="118" t="s">
        <v>11</v>
      </c>
      <c r="J244" s="119" t="n">
        <f aca="false">J243</f>
        <v>958.692</v>
      </c>
      <c r="K244" s="120" t="s">
        <v>51</v>
      </c>
    </row>
    <row r="245" customFormat="false" ht="23.85" hidden="false" customHeight="false" outlineLevel="0" collapsed="false">
      <c r="A245" s="92"/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85" t="s">
        <v>1526</v>
      </c>
    </row>
    <row r="246" customFormat="false" ht="27.35" hidden="false" customHeight="true" outlineLevel="0" collapsed="false">
      <c r="A246" s="92" t="s">
        <v>1519</v>
      </c>
      <c r="B246" s="113" t="s">
        <v>1662</v>
      </c>
      <c r="C246" s="110" t="s">
        <v>1663</v>
      </c>
      <c r="D246" s="110"/>
      <c r="E246" s="110"/>
      <c r="F246" s="110"/>
      <c r="G246" s="110"/>
      <c r="H246" s="110"/>
      <c r="I246" s="110"/>
      <c r="J246" s="110"/>
      <c r="K246" s="110"/>
    </row>
    <row r="247" customFormat="false" ht="15" hidden="false" customHeight="false" outlineLevel="0" collapsed="false">
      <c r="A247" s="92"/>
      <c r="B247" s="115" t="s">
        <v>1521</v>
      </c>
      <c r="C247" s="115" t="s">
        <v>1522</v>
      </c>
      <c r="D247" s="100" t="s">
        <v>1523</v>
      </c>
      <c r="E247" s="115" t="s">
        <v>42</v>
      </c>
      <c r="F247" s="116" t="s">
        <v>1524</v>
      </c>
      <c r="G247" s="101" t="s">
        <v>1525</v>
      </c>
      <c r="H247" s="116" t="s">
        <v>93</v>
      </c>
      <c r="I247" s="116"/>
      <c r="J247" s="100" t="s">
        <v>11</v>
      </c>
      <c r="K247" s="117" t="s">
        <v>41</v>
      </c>
    </row>
    <row r="248" customFormat="false" ht="15" hidden="false" customHeight="false" outlineLevel="0" collapsed="false">
      <c r="A248" s="104" t="s">
        <v>1664</v>
      </c>
      <c r="B248" s="115" t="n">
        <v>2.1</v>
      </c>
      <c r="C248" s="115"/>
      <c r="D248" s="115" t="n">
        <v>2.25</v>
      </c>
      <c r="E248" s="115" t="n">
        <v>4</v>
      </c>
      <c r="F248" s="116"/>
      <c r="G248" s="116"/>
      <c r="H248" s="116"/>
      <c r="I248" s="116"/>
      <c r="J248" s="100" t="n">
        <f aca="false">B248*D248*E248</f>
        <v>18.9</v>
      </c>
      <c r="K248" s="117" t="s">
        <v>51</v>
      </c>
    </row>
    <row r="249" customFormat="false" ht="15" hidden="false" customHeight="false" outlineLevel="0" collapsed="false">
      <c r="A249" s="92"/>
      <c r="B249" s="102"/>
      <c r="C249" s="102"/>
      <c r="D249" s="102"/>
      <c r="E249" s="102"/>
      <c r="F249" s="102"/>
      <c r="G249" s="102"/>
      <c r="H249" s="102"/>
      <c r="I249" s="118" t="s">
        <v>11</v>
      </c>
      <c r="J249" s="119" t="n">
        <f aca="false">J248</f>
        <v>18.9</v>
      </c>
      <c r="K249" s="120" t="s">
        <v>51</v>
      </c>
    </row>
    <row r="250" customFormat="false" ht="23.85" hidden="false" customHeight="false" outlineLevel="0" collapsed="false">
      <c r="A250" s="92"/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85" t="s">
        <v>1526</v>
      </c>
    </row>
    <row r="251" customFormat="false" ht="15" hidden="false" customHeight="true" outlineLevel="0" collapsed="false">
      <c r="A251" s="95" t="s">
        <v>1665</v>
      </c>
      <c r="B251" s="96" t="s">
        <v>148</v>
      </c>
      <c r="C251" s="96"/>
      <c r="D251" s="96"/>
      <c r="E251" s="96"/>
      <c r="F251" s="96"/>
      <c r="G251" s="96"/>
      <c r="H251" s="96"/>
      <c r="I251" s="96"/>
      <c r="J251" s="96"/>
      <c r="K251" s="96"/>
    </row>
    <row r="252" customFormat="false" ht="15" hidden="false" customHeight="true" outlineLevel="0" collapsed="false">
      <c r="A252" s="92" t="s">
        <v>1519</v>
      </c>
      <c r="B252" s="113" t="s">
        <v>1666</v>
      </c>
      <c r="C252" s="110" t="s">
        <v>151</v>
      </c>
      <c r="D252" s="110"/>
      <c r="E252" s="110"/>
      <c r="F252" s="110"/>
      <c r="G252" s="110"/>
      <c r="H252" s="110"/>
      <c r="I252" s="110"/>
      <c r="J252" s="110"/>
      <c r="K252" s="110"/>
    </row>
    <row r="253" customFormat="false" ht="15" hidden="false" customHeight="false" outlineLevel="0" collapsed="false">
      <c r="A253" s="92"/>
      <c r="B253" s="115" t="s">
        <v>1521</v>
      </c>
      <c r="C253" s="115" t="s">
        <v>1522</v>
      </c>
      <c r="D253" s="100" t="s">
        <v>1523</v>
      </c>
      <c r="E253" s="115" t="s">
        <v>42</v>
      </c>
      <c r="F253" s="116" t="s">
        <v>1524</v>
      </c>
      <c r="G253" s="101" t="s">
        <v>1525</v>
      </c>
      <c r="H253" s="116" t="s">
        <v>93</v>
      </c>
      <c r="I253" s="116"/>
      <c r="J253" s="100" t="s">
        <v>11</v>
      </c>
      <c r="K253" s="117" t="s">
        <v>41</v>
      </c>
    </row>
    <row r="254" customFormat="false" ht="15" hidden="false" customHeight="false" outlineLevel="0" collapsed="false">
      <c r="A254" s="104" t="s">
        <v>1667</v>
      </c>
      <c r="B254" s="115" t="n">
        <v>121.4</v>
      </c>
      <c r="C254" s="115" t="n">
        <v>0.4</v>
      </c>
      <c r="D254" s="115" t="n">
        <v>0.45</v>
      </c>
      <c r="E254" s="115"/>
      <c r="F254" s="116"/>
      <c r="G254" s="116"/>
      <c r="H254" s="116"/>
      <c r="I254" s="116"/>
      <c r="J254" s="100" t="n">
        <f aca="false">B254*C254*D254</f>
        <v>21.852</v>
      </c>
      <c r="K254" s="117" t="s">
        <v>67</v>
      </c>
    </row>
    <row r="255" customFormat="false" ht="15" hidden="false" customHeight="false" outlineLevel="0" collapsed="false">
      <c r="A255" s="92"/>
      <c r="B255" s="102"/>
      <c r="C255" s="102"/>
      <c r="D255" s="102"/>
      <c r="E255" s="102"/>
      <c r="F255" s="102"/>
      <c r="G255" s="102"/>
      <c r="H255" s="102"/>
      <c r="I255" s="121" t="s">
        <v>11</v>
      </c>
      <c r="J255" s="119" t="n">
        <f aca="false">J254</f>
        <v>21.852</v>
      </c>
      <c r="K255" s="120" t="s">
        <v>67</v>
      </c>
    </row>
    <row r="256" customFormat="false" ht="23.85" hidden="false" customHeight="false" outlineLevel="0" collapsed="false">
      <c r="A256" s="92"/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85" t="s">
        <v>1526</v>
      </c>
    </row>
    <row r="257" customFormat="false" ht="15" hidden="false" customHeight="true" outlineLevel="0" collapsed="false">
      <c r="A257" s="92" t="s">
        <v>1519</v>
      </c>
      <c r="B257" s="113" t="s">
        <v>1668</v>
      </c>
      <c r="C257" s="110" t="s">
        <v>154</v>
      </c>
      <c r="D257" s="110"/>
      <c r="E257" s="110"/>
      <c r="F257" s="110"/>
      <c r="G257" s="110"/>
      <c r="H257" s="110"/>
      <c r="I257" s="110"/>
      <c r="J257" s="110"/>
      <c r="K257" s="110"/>
    </row>
    <row r="258" customFormat="false" ht="15" hidden="false" customHeight="false" outlineLevel="0" collapsed="false">
      <c r="A258" s="92"/>
      <c r="B258" s="115" t="s">
        <v>1521</v>
      </c>
      <c r="C258" s="115" t="s">
        <v>1522</v>
      </c>
      <c r="D258" s="100" t="s">
        <v>1523</v>
      </c>
      <c r="E258" s="115" t="s">
        <v>42</v>
      </c>
      <c r="F258" s="116" t="s">
        <v>1524</v>
      </c>
      <c r="G258" s="101" t="s">
        <v>1525</v>
      </c>
      <c r="H258" s="116" t="s">
        <v>93</v>
      </c>
      <c r="I258" s="116"/>
      <c r="J258" s="100" t="s">
        <v>11</v>
      </c>
      <c r="K258" s="117" t="s">
        <v>41</v>
      </c>
    </row>
    <row r="259" customFormat="false" ht="15" hidden="false" customHeight="false" outlineLevel="0" collapsed="false">
      <c r="A259" s="104" t="s">
        <v>1667</v>
      </c>
      <c r="B259" s="115" t="n">
        <v>121.4</v>
      </c>
      <c r="C259" s="115" t="n">
        <v>0.4</v>
      </c>
      <c r="D259" s="115"/>
      <c r="E259" s="115"/>
      <c r="F259" s="116"/>
      <c r="G259" s="116"/>
      <c r="H259" s="116"/>
      <c r="I259" s="116"/>
      <c r="J259" s="100" t="n">
        <f aca="false">B259*C259</f>
        <v>48.56</v>
      </c>
      <c r="K259" s="117" t="s">
        <v>51</v>
      </c>
    </row>
    <row r="260" customFormat="false" ht="15" hidden="false" customHeight="false" outlineLevel="0" collapsed="false">
      <c r="A260" s="92"/>
      <c r="B260" s="102"/>
      <c r="C260" s="102"/>
      <c r="D260" s="102"/>
      <c r="E260" s="102"/>
      <c r="F260" s="102"/>
      <c r="G260" s="102"/>
      <c r="H260" s="102"/>
      <c r="I260" s="118" t="s">
        <v>11</v>
      </c>
      <c r="J260" s="119" t="n">
        <f aca="false">J259</f>
        <v>48.56</v>
      </c>
      <c r="K260" s="120" t="s">
        <v>51</v>
      </c>
    </row>
    <row r="261" customFormat="false" ht="23.85" hidden="false" customHeight="false" outlineLevel="0" collapsed="false">
      <c r="A261" s="92"/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85" t="s">
        <v>1526</v>
      </c>
    </row>
    <row r="262" customFormat="false" ht="27.35" hidden="false" customHeight="true" outlineLevel="0" collapsed="false">
      <c r="A262" s="92" t="s">
        <v>1519</v>
      </c>
      <c r="B262" s="113" t="s">
        <v>1669</v>
      </c>
      <c r="C262" s="110" t="s">
        <v>157</v>
      </c>
      <c r="D262" s="110"/>
      <c r="E262" s="110"/>
      <c r="F262" s="110"/>
      <c r="G262" s="110"/>
      <c r="H262" s="110"/>
      <c r="I262" s="110"/>
      <c r="J262" s="110"/>
      <c r="K262" s="110"/>
    </row>
    <row r="263" customFormat="false" ht="26.85" hidden="false" customHeight="false" outlineLevel="0" collapsed="false">
      <c r="A263" s="92"/>
      <c r="B263" s="115" t="s">
        <v>1521</v>
      </c>
      <c r="C263" s="115" t="s">
        <v>1522</v>
      </c>
      <c r="D263" s="100" t="s">
        <v>1523</v>
      </c>
      <c r="E263" s="115" t="s">
        <v>42</v>
      </c>
      <c r="F263" s="116" t="s">
        <v>1524</v>
      </c>
      <c r="G263" s="101" t="s">
        <v>1525</v>
      </c>
      <c r="H263" s="101" t="s">
        <v>1670</v>
      </c>
      <c r="I263" s="101" t="s">
        <v>1671</v>
      </c>
      <c r="J263" s="100" t="s">
        <v>11</v>
      </c>
      <c r="K263" s="117" t="s">
        <v>41</v>
      </c>
    </row>
    <row r="264" customFormat="false" ht="15" hidden="false" customHeight="false" outlineLevel="0" collapsed="false">
      <c r="A264" s="104" t="s">
        <v>1672</v>
      </c>
      <c r="B264" s="115"/>
      <c r="C264" s="115"/>
      <c r="D264" s="115"/>
      <c r="E264" s="115"/>
      <c r="F264" s="116"/>
      <c r="G264" s="116"/>
      <c r="H264" s="116" t="n">
        <v>33.9</v>
      </c>
      <c r="I264" s="116" t="n">
        <v>0.9</v>
      </c>
      <c r="J264" s="100" t="n">
        <f aca="false">H264*I264</f>
        <v>30.51</v>
      </c>
      <c r="K264" s="117" t="s">
        <v>158</v>
      </c>
    </row>
    <row r="265" customFormat="false" ht="15" hidden="false" customHeight="false" outlineLevel="0" collapsed="false">
      <c r="A265" s="92"/>
      <c r="B265" s="102"/>
      <c r="C265" s="102"/>
      <c r="D265" s="102"/>
      <c r="E265" s="102"/>
      <c r="F265" s="102"/>
      <c r="G265" s="102"/>
      <c r="H265" s="102"/>
      <c r="I265" s="118" t="s">
        <v>11</v>
      </c>
      <c r="J265" s="119" t="n">
        <f aca="false">J264</f>
        <v>30.51</v>
      </c>
      <c r="K265" s="120" t="s">
        <v>158</v>
      </c>
    </row>
    <row r="266" customFormat="false" ht="23.85" hidden="false" customHeight="false" outlineLevel="0" collapsed="false">
      <c r="A266" s="92"/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85" t="s">
        <v>1526</v>
      </c>
    </row>
    <row r="267" customFormat="false" ht="27.35" hidden="false" customHeight="true" outlineLevel="0" collapsed="false">
      <c r="A267" s="92" t="s">
        <v>1519</v>
      </c>
      <c r="B267" s="113" t="s">
        <v>1673</v>
      </c>
      <c r="C267" s="110" t="s">
        <v>161</v>
      </c>
      <c r="D267" s="110"/>
      <c r="E267" s="110"/>
      <c r="F267" s="110"/>
      <c r="G267" s="110"/>
      <c r="H267" s="110"/>
      <c r="I267" s="110"/>
      <c r="J267" s="110"/>
      <c r="K267" s="110"/>
    </row>
    <row r="268" customFormat="false" ht="26.85" hidden="false" customHeight="false" outlineLevel="0" collapsed="false">
      <c r="A268" s="92"/>
      <c r="B268" s="115" t="s">
        <v>1521</v>
      </c>
      <c r="C268" s="115" t="s">
        <v>1522</v>
      </c>
      <c r="D268" s="100" t="s">
        <v>1523</v>
      </c>
      <c r="E268" s="115" t="s">
        <v>42</v>
      </c>
      <c r="F268" s="116" t="s">
        <v>1524</v>
      </c>
      <c r="G268" s="101" t="s">
        <v>1525</v>
      </c>
      <c r="H268" s="101" t="s">
        <v>1670</v>
      </c>
      <c r="I268" s="101" t="s">
        <v>1671</v>
      </c>
      <c r="J268" s="100" t="s">
        <v>11</v>
      </c>
      <c r="K268" s="117" t="s">
        <v>41</v>
      </c>
    </row>
    <row r="269" customFormat="false" ht="15" hidden="false" customHeight="false" outlineLevel="0" collapsed="false">
      <c r="A269" s="104" t="s">
        <v>1672</v>
      </c>
      <c r="B269" s="115"/>
      <c r="C269" s="115"/>
      <c r="D269" s="115"/>
      <c r="E269" s="115"/>
      <c r="F269" s="116"/>
      <c r="G269" s="116"/>
      <c r="H269" s="116" t="n">
        <v>91.4</v>
      </c>
      <c r="I269" s="116" t="n">
        <v>0.9</v>
      </c>
      <c r="J269" s="100" t="n">
        <f aca="false">H269*I269</f>
        <v>82.26</v>
      </c>
      <c r="K269" s="117" t="s">
        <v>158</v>
      </c>
    </row>
    <row r="270" customFormat="false" ht="15" hidden="false" customHeight="false" outlineLevel="0" collapsed="false">
      <c r="A270" s="92"/>
      <c r="B270" s="102"/>
      <c r="C270" s="102"/>
      <c r="D270" s="102"/>
      <c r="E270" s="102"/>
      <c r="F270" s="102"/>
      <c r="G270" s="102"/>
      <c r="H270" s="102"/>
      <c r="I270" s="118" t="s">
        <v>11</v>
      </c>
      <c r="J270" s="119" t="n">
        <f aca="false">J269</f>
        <v>82.26</v>
      </c>
      <c r="K270" s="120" t="s">
        <v>158</v>
      </c>
    </row>
    <row r="271" customFormat="false" ht="23.85" hidden="false" customHeight="false" outlineLevel="0" collapsed="false">
      <c r="A271" s="92"/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85" t="s">
        <v>1526</v>
      </c>
    </row>
    <row r="272" customFormat="false" ht="27.35" hidden="false" customHeight="true" outlineLevel="0" collapsed="false">
      <c r="A272" s="92" t="s">
        <v>1519</v>
      </c>
      <c r="B272" s="113" t="s">
        <v>1674</v>
      </c>
      <c r="C272" s="110" t="s">
        <v>164</v>
      </c>
      <c r="D272" s="110"/>
      <c r="E272" s="110"/>
      <c r="F272" s="110"/>
      <c r="G272" s="110"/>
      <c r="H272" s="110"/>
      <c r="I272" s="110"/>
      <c r="J272" s="110"/>
      <c r="K272" s="110"/>
    </row>
    <row r="273" customFormat="false" ht="15" hidden="false" customHeight="false" outlineLevel="0" collapsed="false">
      <c r="A273" s="92"/>
      <c r="B273" s="115" t="s">
        <v>1521</v>
      </c>
      <c r="C273" s="115" t="s">
        <v>1522</v>
      </c>
      <c r="D273" s="100" t="s">
        <v>1523</v>
      </c>
      <c r="E273" s="115" t="s">
        <v>42</v>
      </c>
      <c r="F273" s="116" t="s">
        <v>1524</v>
      </c>
      <c r="G273" s="101" t="s">
        <v>1525</v>
      </c>
      <c r="H273" s="116" t="s">
        <v>93</v>
      </c>
      <c r="I273" s="116"/>
      <c r="J273" s="100" t="s">
        <v>11</v>
      </c>
      <c r="K273" s="117" t="s">
        <v>41</v>
      </c>
    </row>
    <row r="274" customFormat="false" ht="15" hidden="false" customHeight="false" outlineLevel="0" collapsed="false">
      <c r="A274" s="104" t="s">
        <v>1675</v>
      </c>
      <c r="B274" s="115"/>
      <c r="C274" s="115"/>
      <c r="D274" s="115"/>
      <c r="E274" s="115"/>
      <c r="F274" s="116" t="n">
        <v>35.84</v>
      </c>
      <c r="G274" s="116"/>
      <c r="H274" s="116"/>
      <c r="I274" s="116"/>
      <c r="J274" s="100" t="n">
        <f aca="false">F274</f>
        <v>35.84</v>
      </c>
      <c r="K274" s="117" t="s">
        <v>51</v>
      </c>
    </row>
    <row r="275" customFormat="false" ht="15" hidden="false" customHeight="false" outlineLevel="0" collapsed="false">
      <c r="A275" s="92"/>
      <c r="B275" s="102"/>
      <c r="C275" s="102"/>
      <c r="D275" s="102"/>
      <c r="E275" s="102"/>
      <c r="F275" s="102"/>
      <c r="G275" s="102"/>
      <c r="H275" s="102"/>
      <c r="I275" s="118" t="s">
        <v>11</v>
      </c>
      <c r="J275" s="122" t="n">
        <f aca="false">SUM(J274:J274)</f>
        <v>35.84</v>
      </c>
      <c r="K275" s="123" t="s">
        <v>51</v>
      </c>
    </row>
    <row r="276" customFormat="false" ht="23.85" hidden="false" customHeight="false" outlineLevel="0" collapsed="false">
      <c r="A276" s="92"/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85" t="s">
        <v>1526</v>
      </c>
    </row>
    <row r="277" customFormat="false" ht="27.35" hidden="false" customHeight="true" outlineLevel="0" collapsed="false">
      <c r="A277" s="92" t="s">
        <v>1519</v>
      </c>
      <c r="B277" s="113" t="s">
        <v>1676</v>
      </c>
      <c r="C277" s="110" t="s">
        <v>167</v>
      </c>
      <c r="D277" s="110"/>
      <c r="E277" s="110"/>
      <c r="F277" s="110"/>
      <c r="G277" s="110"/>
      <c r="H277" s="110"/>
      <c r="I277" s="110"/>
      <c r="J277" s="110"/>
      <c r="K277" s="110"/>
    </row>
    <row r="278" customFormat="false" ht="15" hidden="false" customHeight="false" outlineLevel="0" collapsed="false">
      <c r="A278" s="92"/>
      <c r="B278" s="115" t="s">
        <v>1521</v>
      </c>
      <c r="C278" s="115" t="s">
        <v>1522</v>
      </c>
      <c r="D278" s="100" t="s">
        <v>1523</v>
      </c>
      <c r="E278" s="115" t="s">
        <v>42</v>
      </c>
      <c r="F278" s="116" t="s">
        <v>1524</v>
      </c>
      <c r="G278" s="101" t="s">
        <v>1525</v>
      </c>
      <c r="H278" s="116" t="s">
        <v>93</v>
      </c>
      <c r="I278" s="116"/>
      <c r="J278" s="100" t="s">
        <v>11</v>
      </c>
      <c r="K278" s="117" t="s">
        <v>41</v>
      </c>
    </row>
    <row r="279" customFormat="false" ht="15" hidden="false" customHeight="false" outlineLevel="0" collapsed="false">
      <c r="A279" s="104" t="s">
        <v>1677</v>
      </c>
      <c r="B279" s="115" t="n">
        <v>121.4</v>
      </c>
      <c r="C279" s="115" t="n">
        <v>0.4</v>
      </c>
      <c r="D279" s="100" t="n">
        <v>0.4</v>
      </c>
      <c r="E279" s="115"/>
      <c r="F279" s="116"/>
      <c r="G279" s="101" t="n">
        <f aca="false">B279*C279*D279</f>
        <v>19.424</v>
      </c>
      <c r="H279" s="116"/>
      <c r="I279" s="116"/>
      <c r="J279" s="100" t="n">
        <f aca="false">G279</f>
        <v>19.424</v>
      </c>
      <c r="K279" s="117" t="s">
        <v>67</v>
      </c>
    </row>
    <row r="280" customFormat="false" ht="15" hidden="false" customHeight="false" outlineLevel="0" collapsed="false">
      <c r="A280" s="104" t="s">
        <v>1675</v>
      </c>
      <c r="B280" s="115"/>
      <c r="C280" s="115"/>
      <c r="D280" s="115"/>
      <c r="E280" s="115"/>
      <c r="F280" s="116"/>
      <c r="G280" s="116" t="n">
        <v>1.34</v>
      </c>
      <c r="H280" s="116"/>
      <c r="I280" s="116"/>
      <c r="J280" s="100" t="n">
        <f aca="false">G280</f>
        <v>1.34</v>
      </c>
      <c r="K280" s="117" t="s">
        <v>67</v>
      </c>
    </row>
    <row r="281" customFormat="false" ht="23.85" hidden="false" customHeight="false" outlineLevel="0" collapsed="false">
      <c r="A281" s="92"/>
      <c r="B281" s="102"/>
      <c r="C281" s="102"/>
      <c r="D281" s="102"/>
      <c r="E281" s="102"/>
      <c r="F281" s="102"/>
      <c r="G281" s="102"/>
      <c r="H281" s="102"/>
      <c r="I281" s="118" t="s">
        <v>11</v>
      </c>
      <c r="J281" s="119" t="n">
        <f aca="false">SUM(J279:J280)</f>
        <v>20.764</v>
      </c>
      <c r="K281" s="120" t="s">
        <v>67</v>
      </c>
      <c r="L281" s="85" t="s">
        <v>1526</v>
      </c>
    </row>
    <row r="282" customFormat="false" ht="15" hidden="false" customHeight="false" outlineLevel="0" collapsed="false">
      <c r="A282" s="92"/>
      <c r="B282" s="92"/>
      <c r="C282" s="92"/>
      <c r="D282" s="92"/>
      <c r="E282" s="92"/>
      <c r="F282" s="92"/>
      <c r="G282" s="92"/>
      <c r="H282" s="92"/>
      <c r="I282" s="92"/>
      <c r="J282" s="92"/>
      <c r="K282" s="92"/>
    </row>
    <row r="283" customFormat="false" ht="15" hidden="false" customHeight="true" outlineLevel="0" collapsed="false">
      <c r="A283" s="92" t="s">
        <v>1519</v>
      </c>
      <c r="B283" s="113" t="s">
        <v>1678</v>
      </c>
      <c r="C283" s="110" t="s">
        <v>170</v>
      </c>
      <c r="D283" s="110"/>
      <c r="E283" s="110"/>
      <c r="F283" s="110"/>
      <c r="G283" s="110"/>
      <c r="H283" s="110"/>
      <c r="I283" s="110"/>
      <c r="J283" s="110"/>
      <c r="K283" s="110"/>
    </row>
    <row r="284" customFormat="false" ht="15" hidden="false" customHeight="false" outlineLevel="0" collapsed="false">
      <c r="A284" s="92"/>
      <c r="B284" s="115" t="s">
        <v>1521</v>
      </c>
      <c r="C284" s="115" t="s">
        <v>1522</v>
      </c>
      <c r="D284" s="100" t="s">
        <v>1523</v>
      </c>
      <c r="E284" s="115" t="s">
        <v>42</v>
      </c>
      <c r="F284" s="116" t="s">
        <v>1524</v>
      </c>
      <c r="G284" s="101" t="s">
        <v>1525</v>
      </c>
      <c r="H284" s="116" t="s">
        <v>93</v>
      </c>
      <c r="I284" s="116"/>
      <c r="J284" s="100" t="s">
        <v>11</v>
      </c>
      <c r="K284" s="117" t="s">
        <v>41</v>
      </c>
    </row>
    <row r="285" customFormat="false" ht="15" hidden="false" customHeight="false" outlineLevel="0" collapsed="false">
      <c r="A285" s="104" t="s">
        <v>1679</v>
      </c>
      <c r="B285" s="115"/>
      <c r="C285" s="115"/>
      <c r="D285" s="115"/>
      <c r="E285" s="115"/>
      <c r="F285" s="116"/>
      <c r="G285" s="116" t="n">
        <f aca="false">J281</f>
        <v>20.764</v>
      </c>
      <c r="H285" s="116"/>
      <c r="I285" s="116"/>
      <c r="J285" s="100" t="n">
        <f aca="false">G285</f>
        <v>20.764</v>
      </c>
      <c r="K285" s="117" t="s">
        <v>67</v>
      </c>
    </row>
    <row r="286" customFormat="false" ht="15" hidden="false" customHeight="false" outlineLevel="0" collapsed="false">
      <c r="A286" s="92"/>
      <c r="B286" s="102"/>
      <c r="C286" s="102"/>
      <c r="D286" s="102"/>
      <c r="E286" s="102"/>
      <c r="F286" s="102"/>
      <c r="G286" s="102"/>
      <c r="H286" s="102"/>
      <c r="I286" s="118" t="s">
        <v>11</v>
      </c>
      <c r="J286" s="119" t="n">
        <f aca="false">SUM(J285:J285)</f>
        <v>20.764</v>
      </c>
      <c r="K286" s="120" t="s">
        <v>67</v>
      </c>
    </row>
    <row r="287" customFormat="false" ht="23.85" hidden="false" customHeight="false" outlineLevel="0" collapsed="false">
      <c r="A287" s="92"/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85" t="s">
        <v>1526</v>
      </c>
    </row>
    <row r="288" customFormat="false" ht="15" hidden="false" customHeight="true" outlineLevel="0" collapsed="false">
      <c r="A288" s="92" t="s">
        <v>1519</v>
      </c>
      <c r="B288" s="113" t="s">
        <v>1680</v>
      </c>
      <c r="C288" s="110" t="s">
        <v>173</v>
      </c>
      <c r="D288" s="110"/>
      <c r="E288" s="110"/>
      <c r="F288" s="110"/>
      <c r="G288" s="110"/>
      <c r="H288" s="110"/>
      <c r="I288" s="110"/>
      <c r="J288" s="110"/>
      <c r="K288" s="110"/>
    </row>
    <row r="289" customFormat="false" ht="15" hidden="false" customHeight="false" outlineLevel="0" collapsed="false">
      <c r="A289" s="92"/>
      <c r="B289" s="115" t="s">
        <v>1521</v>
      </c>
      <c r="C289" s="115" t="s">
        <v>1522</v>
      </c>
      <c r="D289" s="100" t="s">
        <v>1523</v>
      </c>
      <c r="E289" s="115" t="s">
        <v>42</v>
      </c>
      <c r="F289" s="116" t="s">
        <v>1524</v>
      </c>
      <c r="G289" s="101" t="s">
        <v>1660</v>
      </c>
      <c r="H289" s="116" t="s">
        <v>93</v>
      </c>
      <c r="I289" s="116"/>
      <c r="J289" s="100" t="s">
        <v>11</v>
      </c>
      <c r="K289" s="117" t="s">
        <v>41</v>
      </c>
    </row>
    <row r="290" customFormat="false" ht="15" hidden="false" customHeight="false" outlineLevel="0" collapsed="false">
      <c r="A290" s="104" t="s">
        <v>1681</v>
      </c>
      <c r="B290" s="115" t="n">
        <v>113</v>
      </c>
      <c r="C290" s="115"/>
      <c r="D290" s="100"/>
      <c r="E290" s="115"/>
      <c r="F290" s="116"/>
      <c r="G290" s="101"/>
      <c r="H290" s="116"/>
      <c r="I290" s="116"/>
      <c r="J290" s="100" t="n">
        <f aca="false">B290</f>
        <v>113</v>
      </c>
      <c r="K290" s="117" t="s">
        <v>115</v>
      </c>
    </row>
    <row r="291" customFormat="false" ht="15" hidden="false" customHeight="false" outlineLevel="0" collapsed="false">
      <c r="A291" s="104" t="s">
        <v>1682</v>
      </c>
      <c r="B291" s="115" t="n">
        <v>113</v>
      </c>
      <c r="C291" s="115"/>
      <c r="D291" s="115"/>
      <c r="E291" s="115"/>
      <c r="F291" s="116"/>
      <c r="G291" s="116"/>
      <c r="H291" s="116"/>
      <c r="I291" s="116"/>
      <c r="J291" s="100" t="n">
        <f aca="false">B291</f>
        <v>113</v>
      </c>
      <c r="K291" s="117" t="s">
        <v>115</v>
      </c>
    </row>
    <row r="292" customFormat="false" ht="15" hidden="false" customHeight="false" outlineLevel="0" collapsed="false">
      <c r="A292" s="92"/>
      <c r="B292" s="102"/>
      <c r="C292" s="102"/>
      <c r="D292" s="102"/>
      <c r="E292" s="102"/>
      <c r="F292" s="102"/>
      <c r="G292" s="102"/>
      <c r="H292" s="102"/>
      <c r="I292" s="118" t="s">
        <v>11</v>
      </c>
      <c r="J292" s="119" t="n">
        <f aca="false">SUM(J290:J291)</f>
        <v>226</v>
      </c>
      <c r="K292" s="120" t="s">
        <v>115</v>
      </c>
    </row>
    <row r="293" customFormat="false" ht="23.85" hidden="false" customHeight="false" outlineLevel="0" collapsed="false">
      <c r="A293" s="92"/>
      <c r="B293" s="92"/>
      <c r="C293" s="92"/>
      <c r="D293" s="92"/>
      <c r="E293" s="92"/>
      <c r="F293" s="92"/>
      <c r="G293" s="92"/>
      <c r="H293" s="92"/>
      <c r="I293" s="92"/>
      <c r="J293" s="92"/>
      <c r="K293" s="92"/>
      <c r="L293" s="85" t="s">
        <v>1526</v>
      </c>
    </row>
    <row r="294" customFormat="false" ht="27.35" hidden="false" customHeight="true" outlineLevel="0" collapsed="false">
      <c r="A294" s="92" t="s">
        <v>1519</v>
      </c>
      <c r="B294" s="113" t="s">
        <v>1683</v>
      </c>
      <c r="C294" s="110" t="s">
        <v>176</v>
      </c>
      <c r="D294" s="110"/>
      <c r="E294" s="110"/>
      <c r="F294" s="110"/>
      <c r="G294" s="110"/>
      <c r="H294" s="110"/>
      <c r="I294" s="110"/>
      <c r="J294" s="110"/>
      <c r="K294" s="110"/>
    </row>
    <row r="295" customFormat="false" ht="15" hidden="false" customHeight="false" outlineLevel="0" collapsed="false">
      <c r="A295" s="92"/>
      <c r="B295" s="115" t="s">
        <v>1521</v>
      </c>
      <c r="C295" s="115" t="s">
        <v>1522</v>
      </c>
      <c r="D295" s="100" t="s">
        <v>1523</v>
      </c>
      <c r="E295" s="115" t="s">
        <v>42</v>
      </c>
      <c r="F295" s="116" t="s">
        <v>1524</v>
      </c>
      <c r="G295" s="101" t="s">
        <v>1660</v>
      </c>
      <c r="H295" s="116" t="s">
        <v>93</v>
      </c>
      <c r="I295" s="116"/>
      <c r="J295" s="100" t="s">
        <v>11</v>
      </c>
      <c r="K295" s="117" t="s">
        <v>41</v>
      </c>
    </row>
    <row r="296" customFormat="false" ht="15" hidden="false" customHeight="false" outlineLevel="0" collapsed="false">
      <c r="A296" s="104" t="s">
        <v>24</v>
      </c>
      <c r="B296" s="115" t="n">
        <v>113</v>
      </c>
      <c r="C296" s="115"/>
      <c r="D296" s="115" t="n">
        <v>0.6</v>
      </c>
      <c r="E296" s="115"/>
      <c r="F296" s="116"/>
      <c r="G296" s="116"/>
      <c r="H296" s="116"/>
      <c r="I296" s="116"/>
      <c r="J296" s="100" t="n">
        <f aca="false">(B296*D296)-G296</f>
        <v>67.8</v>
      </c>
      <c r="K296" s="117" t="s">
        <v>51</v>
      </c>
    </row>
    <row r="297" customFormat="false" ht="15" hidden="false" customHeight="false" outlineLevel="0" collapsed="false">
      <c r="A297" s="92"/>
      <c r="B297" s="102"/>
      <c r="C297" s="102"/>
      <c r="D297" s="102"/>
      <c r="E297" s="102"/>
      <c r="F297" s="102"/>
      <c r="G297" s="102"/>
      <c r="H297" s="102"/>
      <c r="I297" s="118" t="s">
        <v>11</v>
      </c>
      <c r="J297" s="119" t="n">
        <f aca="false">J296</f>
        <v>67.8</v>
      </c>
      <c r="K297" s="120" t="s">
        <v>51</v>
      </c>
    </row>
    <row r="298" customFormat="false" ht="23.85" hidden="false" customHeight="false" outlineLevel="0" collapsed="false">
      <c r="A298" s="92"/>
      <c r="B298" s="92"/>
      <c r="C298" s="92"/>
      <c r="D298" s="92"/>
      <c r="E298" s="92"/>
      <c r="F298" s="92"/>
      <c r="G298" s="92"/>
      <c r="H298" s="92"/>
      <c r="I298" s="92"/>
      <c r="J298" s="92"/>
      <c r="K298" s="92"/>
      <c r="L298" s="85" t="s">
        <v>1526</v>
      </c>
    </row>
    <row r="299" customFormat="false" ht="27.35" hidden="false" customHeight="true" outlineLevel="0" collapsed="false">
      <c r="A299" s="92" t="s">
        <v>1519</v>
      </c>
      <c r="B299" s="113" t="s">
        <v>1684</v>
      </c>
      <c r="C299" s="110" t="s">
        <v>179</v>
      </c>
      <c r="D299" s="110"/>
      <c r="E299" s="110"/>
      <c r="F299" s="110"/>
      <c r="G299" s="110"/>
      <c r="H299" s="110"/>
      <c r="I299" s="110"/>
      <c r="J299" s="110"/>
      <c r="K299" s="110"/>
    </row>
    <row r="300" customFormat="false" ht="15" hidden="false" customHeight="false" outlineLevel="0" collapsed="false">
      <c r="A300" s="92"/>
      <c r="B300" s="115" t="s">
        <v>1521</v>
      </c>
      <c r="C300" s="115" t="s">
        <v>1522</v>
      </c>
      <c r="D300" s="100" t="s">
        <v>1523</v>
      </c>
      <c r="E300" s="115" t="s">
        <v>42</v>
      </c>
      <c r="F300" s="116" t="s">
        <v>1524</v>
      </c>
      <c r="G300" s="101" t="s">
        <v>1685</v>
      </c>
      <c r="H300" s="116" t="s">
        <v>93</v>
      </c>
      <c r="I300" s="116"/>
      <c r="J300" s="100" t="s">
        <v>11</v>
      </c>
      <c r="K300" s="117" t="s">
        <v>41</v>
      </c>
    </row>
    <row r="301" customFormat="false" ht="15" hidden="false" customHeight="false" outlineLevel="0" collapsed="false">
      <c r="A301" s="104" t="s">
        <v>1686</v>
      </c>
      <c r="B301" s="115" t="n">
        <v>113</v>
      </c>
      <c r="C301" s="115"/>
      <c r="D301" s="115" t="n">
        <v>1</v>
      </c>
      <c r="E301" s="115"/>
      <c r="F301" s="116"/>
      <c r="G301" s="116" t="n">
        <v>2</v>
      </c>
      <c r="H301" s="116"/>
      <c r="I301" s="116"/>
      <c r="J301" s="100" t="n">
        <f aca="false">(B301*D301)*G301</f>
        <v>226</v>
      </c>
      <c r="K301" s="117" t="s">
        <v>51</v>
      </c>
    </row>
    <row r="302" customFormat="false" ht="15" hidden="false" customHeight="false" outlineLevel="0" collapsed="false">
      <c r="A302" s="92"/>
      <c r="B302" s="102"/>
      <c r="C302" s="102"/>
      <c r="D302" s="102"/>
      <c r="E302" s="102"/>
      <c r="F302" s="102"/>
      <c r="G302" s="102"/>
      <c r="H302" s="102"/>
      <c r="I302" s="118" t="s">
        <v>11</v>
      </c>
      <c r="J302" s="119" t="n">
        <f aca="false">J301</f>
        <v>226</v>
      </c>
      <c r="K302" s="120" t="s">
        <v>51</v>
      </c>
    </row>
    <row r="303" customFormat="false" ht="23.85" hidden="false" customHeight="false" outlineLevel="0" collapsed="false">
      <c r="A303" s="92"/>
      <c r="B303" s="92"/>
      <c r="C303" s="92"/>
      <c r="D303" s="92"/>
      <c r="E303" s="92"/>
      <c r="F303" s="92"/>
      <c r="G303" s="92"/>
      <c r="H303" s="92"/>
      <c r="I303" s="92"/>
      <c r="J303" s="92"/>
      <c r="K303" s="92"/>
      <c r="L303" s="85" t="s">
        <v>1526</v>
      </c>
    </row>
    <row r="304" customFormat="false" ht="27.35" hidden="false" customHeight="true" outlineLevel="0" collapsed="false">
      <c r="A304" s="92" t="s">
        <v>1519</v>
      </c>
      <c r="B304" s="113" t="s">
        <v>1687</v>
      </c>
      <c r="C304" s="110" t="s">
        <v>182</v>
      </c>
      <c r="D304" s="110"/>
      <c r="E304" s="110"/>
      <c r="F304" s="110"/>
      <c r="G304" s="110"/>
      <c r="H304" s="110"/>
      <c r="I304" s="110"/>
      <c r="J304" s="110"/>
      <c r="K304" s="110"/>
    </row>
    <row r="305" customFormat="false" ht="15" hidden="false" customHeight="false" outlineLevel="0" collapsed="false">
      <c r="A305" s="92"/>
      <c r="B305" s="115" t="s">
        <v>1521</v>
      </c>
      <c r="C305" s="115" t="s">
        <v>1522</v>
      </c>
      <c r="D305" s="100" t="s">
        <v>1523</v>
      </c>
      <c r="E305" s="115" t="s">
        <v>42</v>
      </c>
      <c r="F305" s="116" t="s">
        <v>1524</v>
      </c>
      <c r="G305" s="101" t="s">
        <v>1685</v>
      </c>
      <c r="H305" s="116" t="s">
        <v>93</v>
      </c>
      <c r="I305" s="116"/>
      <c r="J305" s="100" t="s">
        <v>11</v>
      </c>
      <c r="K305" s="117" t="s">
        <v>41</v>
      </c>
    </row>
    <row r="306" customFormat="false" ht="15" hidden="false" customHeight="false" outlineLevel="0" collapsed="false">
      <c r="A306" s="104" t="s">
        <v>1688</v>
      </c>
      <c r="B306" s="115"/>
      <c r="C306" s="115"/>
      <c r="D306" s="115"/>
      <c r="E306" s="115"/>
      <c r="F306" s="116" t="n">
        <f aca="false">J302</f>
        <v>226</v>
      </c>
      <c r="G306" s="116"/>
      <c r="H306" s="116"/>
      <c r="I306" s="116"/>
      <c r="J306" s="100" t="n">
        <f aca="false">F306</f>
        <v>226</v>
      </c>
      <c r="K306" s="117" t="s">
        <v>51</v>
      </c>
    </row>
    <row r="307" customFormat="false" ht="15" hidden="false" customHeight="false" outlineLevel="0" collapsed="false">
      <c r="A307" s="92"/>
      <c r="B307" s="102"/>
      <c r="C307" s="102"/>
      <c r="D307" s="102"/>
      <c r="E307" s="102"/>
      <c r="F307" s="102"/>
      <c r="G307" s="102"/>
      <c r="H307" s="102"/>
      <c r="I307" s="118" t="s">
        <v>11</v>
      </c>
      <c r="J307" s="119" t="n">
        <f aca="false">J306</f>
        <v>226</v>
      </c>
      <c r="K307" s="120" t="s">
        <v>51</v>
      </c>
    </row>
    <row r="308" customFormat="false" ht="23.85" hidden="false" customHeight="false" outlineLevel="0" collapsed="false">
      <c r="A308" s="92"/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85" t="s">
        <v>1526</v>
      </c>
    </row>
    <row r="309" customFormat="false" ht="15" hidden="false" customHeight="true" outlineLevel="0" collapsed="false">
      <c r="A309" s="92" t="s">
        <v>1519</v>
      </c>
      <c r="B309" s="113" t="s">
        <v>1689</v>
      </c>
      <c r="C309" s="110" t="s">
        <v>185</v>
      </c>
      <c r="D309" s="110"/>
      <c r="E309" s="110"/>
      <c r="F309" s="110"/>
      <c r="G309" s="110"/>
      <c r="H309" s="110"/>
      <c r="I309" s="110"/>
      <c r="J309" s="110"/>
      <c r="K309" s="110"/>
    </row>
    <row r="310" customFormat="false" ht="15" hidden="false" customHeight="false" outlineLevel="0" collapsed="false">
      <c r="A310" s="92"/>
      <c r="B310" s="115" t="s">
        <v>1521</v>
      </c>
      <c r="C310" s="115" t="s">
        <v>1522</v>
      </c>
      <c r="D310" s="100" t="s">
        <v>1523</v>
      </c>
      <c r="E310" s="115" t="s">
        <v>42</v>
      </c>
      <c r="F310" s="116" t="s">
        <v>1524</v>
      </c>
      <c r="G310" s="101" t="s">
        <v>1685</v>
      </c>
      <c r="H310" s="116" t="s">
        <v>93</v>
      </c>
      <c r="I310" s="116"/>
      <c r="J310" s="100" t="s">
        <v>11</v>
      </c>
      <c r="K310" s="117" t="s">
        <v>41</v>
      </c>
    </row>
    <row r="311" customFormat="false" ht="15" hidden="false" customHeight="false" outlineLevel="0" collapsed="false">
      <c r="A311" s="104" t="s">
        <v>1690</v>
      </c>
      <c r="B311" s="115"/>
      <c r="C311" s="115"/>
      <c r="D311" s="115"/>
      <c r="E311" s="115"/>
      <c r="F311" s="116" t="n">
        <f aca="false">J302</f>
        <v>226</v>
      </c>
      <c r="G311" s="116"/>
      <c r="H311" s="116"/>
      <c r="I311" s="116"/>
      <c r="J311" s="100" t="n">
        <f aca="false">F311</f>
        <v>226</v>
      </c>
      <c r="K311" s="117" t="s">
        <v>51</v>
      </c>
    </row>
    <row r="312" customFormat="false" ht="15" hidden="false" customHeight="false" outlineLevel="0" collapsed="false">
      <c r="A312" s="92"/>
      <c r="B312" s="102"/>
      <c r="C312" s="102"/>
      <c r="D312" s="102"/>
      <c r="E312" s="102"/>
      <c r="F312" s="102"/>
      <c r="G312" s="102"/>
      <c r="H312" s="102"/>
      <c r="I312" s="118" t="s">
        <v>11</v>
      </c>
      <c r="J312" s="119" t="n">
        <f aca="false">J311</f>
        <v>226</v>
      </c>
      <c r="K312" s="120" t="s">
        <v>51</v>
      </c>
      <c r="L312" s="86"/>
    </row>
    <row r="313" customFormat="false" ht="23.85" hidden="false" customHeight="false" outlineLevel="0" collapsed="false">
      <c r="A313" s="92"/>
      <c r="B313" s="92"/>
      <c r="C313" s="92"/>
      <c r="D313" s="92"/>
      <c r="E313" s="92"/>
      <c r="F313" s="92"/>
      <c r="G313" s="92"/>
      <c r="H313" s="92"/>
      <c r="I313" s="92"/>
      <c r="J313" s="92"/>
      <c r="K313" s="92"/>
      <c r="L313" s="85" t="s">
        <v>1526</v>
      </c>
    </row>
    <row r="314" customFormat="false" ht="15" hidden="false" customHeight="true" outlineLevel="0" collapsed="false">
      <c r="A314" s="92" t="s">
        <v>1519</v>
      </c>
      <c r="B314" s="113" t="s">
        <v>1691</v>
      </c>
      <c r="C314" s="110" t="s">
        <v>188</v>
      </c>
      <c r="D314" s="110"/>
      <c r="E314" s="110"/>
      <c r="F314" s="110"/>
      <c r="G314" s="110"/>
      <c r="H314" s="110"/>
      <c r="I314" s="110"/>
      <c r="J314" s="110"/>
      <c r="K314" s="110"/>
    </row>
    <row r="315" customFormat="false" ht="15" hidden="false" customHeight="false" outlineLevel="0" collapsed="false">
      <c r="A315" s="92"/>
      <c r="B315" s="115" t="s">
        <v>1521</v>
      </c>
      <c r="C315" s="115" t="s">
        <v>1522</v>
      </c>
      <c r="D315" s="100" t="s">
        <v>1523</v>
      </c>
      <c r="E315" s="115" t="s">
        <v>42</v>
      </c>
      <c r="F315" s="116" t="s">
        <v>1524</v>
      </c>
      <c r="G315" s="101" t="s">
        <v>1685</v>
      </c>
      <c r="H315" s="116" t="s">
        <v>93</v>
      </c>
      <c r="I315" s="116"/>
      <c r="J315" s="100" t="s">
        <v>11</v>
      </c>
      <c r="K315" s="117" t="s">
        <v>41</v>
      </c>
    </row>
    <row r="316" customFormat="false" ht="15" hidden="false" customHeight="false" outlineLevel="0" collapsed="false">
      <c r="A316" s="104" t="s">
        <v>1690</v>
      </c>
      <c r="B316" s="115"/>
      <c r="C316" s="115"/>
      <c r="D316" s="115"/>
      <c r="E316" s="115"/>
      <c r="F316" s="116" t="n">
        <f aca="false">J302</f>
        <v>226</v>
      </c>
      <c r="G316" s="116"/>
      <c r="H316" s="116"/>
      <c r="I316" s="116"/>
      <c r="J316" s="100" t="n">
        <f aca="false">F316</f>
        <v>226</v>
      </c>
      <c r="K316" s="117" t="s">
        <v>51</v>
      </c>
    </row>
    <row r="317" customFormat="false" ht="15" hidden="false" customHeight="false" outlineLevel="0" collapsed="false">
      <c r="A317" s="92"/>
      <c r="B317" s="102"/>
      <c r="C317" s="102"/>
      <c r="D317" s="102"/>
      <c r="E317" s="102"/>
      <c r="F317" s="102"/>
      <c r="G317" s="102"/>
      <c r="H317" s="102"/>
      <c r="I317" s="118" t="s">
        <v>11</v>
      </c>
      <c r="J317" s="119" t="n">
        <f aca="false">J316</f>
        <v>226</v>
      </c>
      <c r="K317" s="120" t="s">
        <v>51</v>
      </c>
    </row>
    <row r="318" customFormat="false" ht="23.85" hidden="false" customHeight="false" outlineLevel="0" collapsed="false">
      <c r="A318" s="92"/>
      <c r="B318" s="92"/>
      <c r="C318" s="92"/>
      <c r="D318" s="92"/>
      <c r="E318" s="92"/>
      <c r="F318" s="92"/>
      <c r="G318" s="92"/>
      <c r="H318" s="92"/>
      <c r="I318" s="92"/>
      <c r="J318" s="92"/>
      <c r="K318" s="92"/>
      <c r="L318" s="85" t="s">
        <v>1526</v>
      </c>
    </row>
    <row r="319" customFormat="false" ht="15" hidden="false" customHeight="true" outlineLevel="0" collapsed="false">
      <c r="A319" s="92" t="s">
        <v>1519</v>
      </c>
      <c r="B319" s="113" t="s">
        <v>1692</v>
      </c>
      <c r="C319" s="110" t="s">
        <v>191</v>
      </c>
      <c r="D319" s="110"/>
      <c r="E319" s="110"/>
      <c r="F319" s="110"/>
      <c r="G319" s="110"/>
      <c r="H319" s="110"/>
      <c r="I319" s="110"/>
      <c r="J319" s="110"/>
      <c r="K319" s="110"/>
    </row>
    <row r="320" customFormat="false" ht="15" hidden="false" customHeight="false" outlineLevel="0" collapsed="false">
      <c r="A320" s="92"/>
      <c r="B320" s="115" t="s">
        <v>1521</v>
      </c>
      <c r="C320" s="115" t="s">
        <v>1522</v>
      </c>
      <c r="D320" s="100" t="s">
        <v>1523</v>
      </c>
      <c r="E320" s="115" t="s">
        <v>42</v>
      </c>
      <c r="F320" s="116" t="s">
        <v>1524</v>
      </c>
      <c r="G320" s="101" t="s">
        <v>1685</v>
      </c>
      <c r="H320" s="116" t="s">
        <v>93</v>
      </c>
      <c r="I320" s="116"/>
      <c r="J320" s="100" t="s">
        <v>11</v>
      </c>
      <c r="K320" s="117" t="s">
        <v>41</v>
      </c>
    </row>
    <row r="321" customFormat="false" ht="15" hidden="false" customHeight="false" outlineLevel="0" collapsed="false">
      <c r="A321" s="104" t="s">
        <v>1690</v>
      </c>
      <c r="B321" s="115"/>
      <c r="C321" s="115"/>
      <c r="D321" s="115"/>
      <c r="E321" s="115"/>
      <c r="F321" s="116" t="n">
        <f aca="false">J302</f>
        <v>226</v>
      </c>
      <c r="G321" s="116"/>
      <c r="H321" s="116"/>
      <c r="I321" s="116"/>
      <c r="J321" s="100" t="n">
        <f aca="false">F321</f>
        <v>226</v>
      </c>
      <c r="K321" s="117" t="s">
        <v>51</v>
      </c>
    </row>
    <row r="322" customFormat="false" ht="15" hidden="false" customHeight="false" outlineLevel="0" collapsed="false">
      <c r="A322" s="92"/>
      <c r="B322" s="102"/>
      <c r="C322" s="102"/>
      <c r="D322" s="102"/>
      <c r="E322" s="102"/>
      <c r="F322" s="102"/>
      <c r="G322" s="102"/>
      <c r="H322" s="102"/>
      <c r="I322" s="118" t="s">
        <v>11</v>
      </c>
      <c r="J322" s="119" t="n">
        <f aca="false">J321</f>
        <v>226</v>
      </c>
      <c r="K322" s="120" t="s">
        <v>51</v>
      </c>
    </row>
    <row r="323" customFormat="false" ht="23.85" hidden="false" customHeight="false" outlineLevel="0" collapsed="false">
      <c r="A323" s="92"/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85" t="s">
        <v>1526</v>
      </c>
    </row>
    <row r="324" customFormat="false" ht="15" hidden="false" customHeight="true" outlineLevel="0" collapsed="false">
      <c r="A324" s="95" t="s">
        <v>1693</v>
      </c>
      <c r="B324" s="96" t="s">
        <v>193</v>
      </c>
      <c r="C324" s="96"/>
      <c r="D324" s="96"/>
      <c r="E324" s="96"/>
      <c r="F324" s="96"/>
      <c r="G324" s="96"/>
      <c r="H324" s="96"/>
      <c r="I324" s="96"/>
      <c r="J324" s="96"/>
      <c r="K324" s="96"/>
    </row>
    <row r="325" customFormat="false" ht="27.35" hidden="false" customHeight="true" outlineLevel="0" collapsed="false">
      <c r="A325" s="92" t="s">
        <v>1519</v>
      </c>
      <c r="B325" s="113" t="s">
        <v>1694</v>
      </c>
      <c r="C325" s="110" t="s">
        <v>196</v>
      </c>
      <c r="D325" s="110"/>
      <c r="E325" s="110"/>
      <c r="F325" s="110"/>
      <c r="G325" s="110"/>
      <c r="H325" s="110"/>
      <c r="I325" s="110"/>
      <c r="J325" s="110"/>
      <c r="K325" s="110"/>
    </row>
    <row r="326" customFormat="false" ht="15" hidden="false" customHeight="false" outlineLevel="0" collapsed="false">
      <c r="A326" s="92"/>
      <c r="B326" s="115" t="s">
        <v>1521</v>
      </c>
      <c r="C326" s="115" t="s">
        <v>1522</v>
      </c>
      <c r="D326" s="100" t="s">
        <v>1523</v>
      </c>
      <c r="E326" s="115" t="s">
        <v>42</v>
      </c>
      <c r="F326" s="116" t="s">
        <v>1524</v>
      </c>
      <c r="G326" s="101" t="s">
        <v>1525</v>
      </c>
      <c r="H326" s="116" t="s">
        <v>93</v>
      </c>
      <c r="I326" s="116"/>
      <c r="J326" s="100" t="s">
        <v>11</v>
      </c>
      <c r="K326" s="117" t="s">
        <v>41</v>
      </c>
    </row>
    <row r="327" customFormat="false" ht="15" hidden="false" customHeight="false" outlineLevel="0" collapsed="false">
      <c r="A327" s="104" t="s">
        <v>1695</v>
      </c>
      <c r="B327" s="115"/>
      <c r="C327" s="115"/>
      <c r="D327" s="115"/>
      <c r="E327" s="115" t="n">
        <v>1</v>
      </c>
      <c r="F327" s="116"/>
      <c r="G327" s="116"/>
      <c r="H327" s="116"/>
      <c r="I327" s="116"/>
      <c r="J327" s="100" t="n">
        <f aca="false">E327</f>
        <v>1</v>
      </c>
      <c r="K327" s="117" t="s">
        <v>197</v>
      </c>
    </row>
    <row r="328" customFormat="false" ht="15" hidden="false" customHeight="false" outlineLevel="0" collapsed="false">
      <c r="A328" s="92"/>
      <c r="B328" s="102"/>
      <c r="C328" s="102"/>
      <c r="D328" s="102"/>
      <c r="E328" s="102"/>
      <c r="F328" s="102"/>
      <c r="G328" s="102"/>
      <c r="H328" s="102"/>
      <c r="I328" s="118" t="s">
        <v>11</v>
      </c>
      <c r="J328" s="119" t="n">
        <f aca="false">J327</f>
        <v>1</v>
      </c>
      <c r="K328" s="120" t="s">
        <v>197</v>
      </c>
    </row>
    <row r="329" customFormat="false" ht="23.85" hidden="false" customHeight="false" outlineLevel="0" collapsed="false">
      <c r="A329" s="92"/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85" t="s">
        <v>1526</v>
      </c>
    </row>
    <row r="330" customFormat="false" ht="27.35" hidden="false" customHeight="true" outlineLevel="0" collapsed="false">
      <c r="A330" s="92" t="s">
        <v>1519</v>
      </c>
      <c r="B330" s="113" t="s">
        <v>1696</v>
      </c>
      <c r="C330" s="110" t="s">
        <v>1697</v>
      </c>
      <c r="D330" s="110"/>
      <c r="E330" s="110"/>
      <c r="F330" s="110"/>
      <c r="G330" s="110"/>
      <c r="H330" s="110"/>
      <c r="I330" s="110"/>
      <c r="J330" s="110"/>
      <c r="K330" s="110"/>
    </row>
    <row r="331" customFormat="false" ht="15" hidden="false" customHeight="false" outlineLevel="0" collapsed="false">
      <c r="A331" s="92"/>
      <c r="B331" s="115" t="s">
        <v>1521</v>
      </c>
      <c r="C331" s="115" t="s">
        <v>1522</v>
      </c>
      <c r="D331" s="100" t="s">
        <v>1523</v>
      </c>
      <c r="E331" s="115" t="s">
        <v>42</v>
      </c>
      <c r="F331" s="116" t="s">
        <v>1524</v>
      </c>
      <c r="G331" s="101" t="s">
        <v>1525</v>
      </c>
      <c r="H331" s="116" t="s">
        <v>93</v>
      </c>
      <c r="I331" s="116"/>
      <c r="J331" s="100" t="s">
        <v>11</v>
      </c>
      <c r="K331" s="117" t="s">
        <v>41</v>
      </c>
    </row>
    <row r="332" customFormat="false" ht="15" hidden="false" customHeight="false" outlineLevel="0" collapsed="false">
      <c r="A332" s="104" t="s">
        <v>1698</v>
      </c>
      <c r="B332" s="115"/>
      <c r="C332" s="115"/>
      <c r="D332" s="115"/>
      <c r="E332" s="115" t="n">
        <v>1</v>
      </c>
      <c r="F332" s="116"/>
      <c r="G332" s="116"/>
      <c r="H332" s="116"/>
      <c r="I332" s="116"/>
      <c r="J332" s="100" t="n">
        <f aca="false">E332</f>
        <v>1</v>
      </c>
      <c r="K332" s="117" t="s">
        <v>197</v>
      </c>
    </row>
    <row r="333" customFormat="false" ht="15" hidden="false" customHeight="false" outlineLevel="0" collapsed="false">
      <c r="A333" s="92"/>
      <c r="B333" s="102"/>
      <c r="C333" s="102"/>
      <c r="D333" s="102"/>
      <c r="E333" s="102"/>
      <c r="F333" s="102"/>
      <c r="G333" s="102"/>
      <c r="H333" s="102"/>
      <c r="I333" s="118" t="s">
        <v>11</v>
      </c>
      <c r="J333" s="119" t="n">
        <f aca="false">J332</f>
        <v>1</v>
      </c>
      <c r="K333" s="120" t="s">
        <v>197</v>
      </c>
    </row>
    <row r="334" customFormat="false" ht="23.85" hidden="false" customHeight="false" outlineLevel="0" collapsed="false">
      <c r="A334" s="92"/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85" t="s">
        <v>1526</v>
      </c>
    </row>
    <row r="335" customFormat="false" ht="15" hidden="false" customHeight="true" outlineLevel="0" collapsed="false">
      <c r="A335" s="95" t="s">
        <v>1699</v>
      </c>
      <c r="B335" s="96" t="s">
        <v>202</v>
      </c>
      <c r="C335" s="96"/>
      <c r="D335" s="96"/>
      <c r="E335" s="96"/>
      <c r="F335" s="96"/>
      <c r="G335" s="96"/>
      <c r="H335" s="96"/>
      <c r="I335" s="96"/>
      <c r="J335" s="96"/>
      <c r="K335" s="96"/>
    </row>
    <row r="336" customFormat="false" ht="15" hidden="false" customHeight="true" outlineLevel="0" collapsed="false">
      <c r="A336" s="92" t="s">
        <v>1519</v>
      </c>
      <c r="B336" s="113" t="s">
        <v>1700</v>
      </c>
      <c r="C336" s="110" t="s">
        <v>151</v>
      </c>
      <c r="D336" s="110"/>
      <c r="E336" s="110"/>
      <c r="F336" s="110"/>
      <c r="G336" s="110"/>
      <c r="H336" s="110"/>
      <c r="I336" s="110"/>
      <c r="J336" s="110"/>
      <c r="K336" s="110"/>
    </row>
    <row r="337" customFormat="false" ht="15" hidden="false" customHeight="false" outlineLevel="0" collapsed="false">
      <c r="A337" s="92"/>
      <c r="B337" s="115" t="s">
        <v>1521</v>
      </c>
      <c r="C337" s="115" t="s">
        <v>1522</v>
      </c>
      <c r="D337" s="100" t="s">
        <v>1523</v>
      </c>
      <c r="E337" s="115" t="s">
        <v>42</v>
      </c>
      <c r="F337" s="116" t="s">
        <v>1524</v>
      </c>
      <c r="G337" s="101" t="s">
        <v>1525</v>
      </c>
      <c r="H337" s="116" t="s">
        <v>93</v>
      </c>
      <c r="I337" s="116"/>
      <c r="J337" s="100" t="s">
        <v>11</v>
      </c>
      <c r="K337" s="117" t="s">
        <v>41</v>
      </c>
    </row>
    <row r="338" customFormat="false" ht="15" hidden="false" customHeight="false" outlineLevel="0" collapsed="false">
      <c r="A338" s="104" t="s">
        <v>1701</v>
      </c>
      <c r="B338" s="115" t="n">
        <f aca="false">33.53+31.58+29.76+28.08</f>
        <v>122.95</v>
      </c>
      <c r="C338" s="115" t="n">
        <v>0.2</v>
      </c>
      <c r="D338" s="115" t="n">
        <v>0.4</v>
      </c>
      <c r="E338" s="115" t="n">
        <v>1</v>
      </c>
      <c r="F338" s="116"/>
      <c r="G338" s="116"/>
      <c r="H338" s="116"/>
      <c r="I338" s="116"/>
      <c r="J338" s="100" t="n">
        <f aca="false">(B338*C338*D338)*E338</f>
        <v>9.836</v>
      </c>
      <c r="K338" s="117" t="s">
        <v>67</v>
      </c>
    </row>
    <row r="339" customFormat="false" ht="15" hidden="false" customHeight="false" outlineLevel="0" collapsed="false">
      <c r="A339" s="104" t="s">
        <v>1702</v>
      </c>
      <c r="B339" s="115" t="n">
        <v>1.4</v>
      </c>
      <c r="C339" s="115" t="n">
        <v>0.2</v>
      </c>
      <c r="D339" s="115" t="n">
        <v>0.4</v>
      </c>
      <c r="E339" s="115" t="n">
        <v>2</v>
      </c>
      <c r="F339" s="116"/>
      <c r="G339" s="116"/>
      <c r="H339" s="116"/>
      <c r="I339" s="116"/>
      <c r="J339" s="100" t="n">
        <f aca="false">(B339*C339*D339)*E339</f>
        <v>0.224</v>
      </c>
      <c r="K339" s="117" t="s">
        <v>67</v>
      </c>
    </row>
    <row r="340" customFormat="false" ht="15" hidden="false" customHeight="false" outlineLevel="0" collapsed="false">
      <c r="A340" s="104" t="s">
        <v>1703</v>
      </c>
      <c r="B340" s="115" t="n">
        <v>0.1</v>
      </c>
      <c r="C340" s="115" t="n">
        <v>0.2</v>
      </c>
      <c r="D340" s="115" t="n">
        <v>0.4</v>
      </c>
      <c r="E340" s="115" t="n">
        <v>13</v>
      </c>
      <c r="F340" s="116"/>
      <c r="G340" s="116"/>
      <c r="H340" s="116"/>
      <c r="I340" s="116"/>
      <c r="J340" s="100" t="n">
        <f aca="false">(B340*C340*D340)*E340</f>
        <v>0.104</v>
      </c>
      <c r="K340" s="117" t="s">
        <v>67</v>
      </c>
    </row>
    <row r="341" customFormat="false" ht="15" hidden="false" customHeight="false" outlineLevel="0" collapsed="false">
      <c r="A341" s="104" t="s">
        <v>1703</v>
      </c>
      <c r="B341" s="115" t="n">
        <v>0.3</v>
      </c>
      <c r="C341" s="115" t="n">
        <v>0.2</v>
      </c>
      <c r="D341" s="115" t="n">
        <v>0.4</v>
      </c>
      <c r="E341" s="115" t="n">
        <v>26</v>
      </c>
      <c r="F341" s="116"/>
      <c r="G341" s="116"/>
      <c r="H341" s="116"/>
      <c r="I341" s="116"/>
      <c r="J341" s="100" t="n">
        <f aca="false">(B341*C341*D341)*E341</f>
        <v>0.624</v>
      </c>
      <c r="K341" s="117" t="s">
        <v>67</v>
      </c>
    </row>
    <row r="342" customFormat="false" ht="15" hidden="false" customHeight="false" outlineLevel="0" collapsed="false">
      <c r="A342" s="104" t="s">
        <v>1704</v>
      </c>
      <c r="B342" s="115"/>
      <c r="C342" s="115"/>
      <c r="D342" s="115" t="n">
        <v>0.4</v>
      </c>
      <c r="E342" s="115" t="n">
        <v>44</v>
      </c>
      <c r="F342" s="116" t="n">
        <v>0.16</v>
      </c>
      <c r="G342" s="116"/>
      <c r="H342" s="116"/>
      <c r="I342" s="116"/>
      <c r="J342" s="100" t="n">
        <f aca="false">D342*E342*F342</f>
        <v>2.816</v>
      </c>
      <c r="K342" s="117" t="s">
        <v>67</v>
      </c>
    </row>
    <row r="343" customFormat="false" ht="15" hidden="false" customHeight="false" outlineLevel="0" collapsed="false">
      <c r="A343" s="104" t="s">
        <v>1705</v>
      </c>
      <c r="B343" s="115"/>
      <c r="C343" s="115"/>
      <c r="D343" s="115" t="n">
        <v>0.4</v>
      </c>
      <c r="E343" s="115" t="n">
        <v>8</v>
      </c>
      <c r="F343" s="116" t="n">
        <v>0.16</v>
      </c>
      <c r="G343" s="116"/>
      <c r="H343" s="116"/>
      <c r="I343" s="116"/>
      <c r="J343" s="100" t="n">
        <f aca="false">D343*E343*F343</f>
        <v>0.512</v>
      </c>
      <c r="K343" s="117" t="s">
        <v>67</v>
      </c>
    </row>
    <row r="344" customFormat="false" ht="15" hidden="false" customHeight="false" outlineLevel="0" collapsed="false">
      <c r="A344" s="92"/>
      <c r="B344" s="102"/>
      <c r="C344" s="102"/>
      <c r="D344" s="102"/>
      <c r="E344" s="102"/>
      <c r="F344" s="102"/>
      <c r="G344" s="102"/>
      <c r="H344" s="102"/>
      <c r="I344" s="118" t="s">
        <v>11</v>
      </c>
      <c r="J344" s="119" t="n">
        <f aca="false">SUM(J338:J343)</f>
        <v>14.116</v>
      </c>
      <c r="K344" s="120" t="s">
        <v>67</v>
      </c>
    </row>
    <row r="345" customFormat="false" ht="23.85" hidden="false" customHeight="false" outlineLevel="0" collapsed="false">
      <c r="A345" s="92"/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85" t="s">
        <v>1526</v>
      </c>
    </row>
    <row r="346" customFormat="false" ht="15" hidden="false" customHeight="true" outlineLevel="0" collapsed="false">
      <c r="A346" s="92" t="s">
        <v>1519</v>
      </c>
      <c r="B346" s="113" t="s">
        <v>1706</v>
      </c>
      <c r="C346" s="110" t="s">
        <v>206</v>
      </c>
      <c r="D346" s="110"/>
      <c r="E346" s="110"/>
      <c r="F346" s="110"/>
      <c r="G346" s="110"/>
      <c r="H346" s="110"/>
      <c r="I346" s="110"/>
      <c r="J346" s="110"/>
      <c r="K346" s="110"/>
    </row>
    <row r="347" customFormat="false" ht="15" hidden="false" customHeight="false" outlineLevel="0" collapsed="false">
      <c r="A347" s="92"/>
      <c r="B347" s="115" t="s">
        <v>1521</v>
      </c>
      <c r="C347" s="115" t="s">
        <v>1522</v>
      </c>
      <c r="D347" s="100" t="s">
        <v>1523</v>
      </c>
      <c r="E347" s="115" t="s">
        <v>42</v>
      </c>
      <c r="F347" s="116" t="s">
        <v>1524</v>
      </c>
      <c r="G347" s="101" t="s">
        <v>1525</v>
      </c>
      <c r="H347" s="116" t="s">
        <v>93</v>
      </c>
      <c r="I347" s="116"/>
      <c r="J347" s="100" t="s">
        <v>11</v>
      </c>
      <c r="K347" s="117" t="s">
        <v>41</v>
      </c>
    </row>
    <row r="348" customFormat="false" ht="15" hidden="false" customHeight="false" outlineLevel="0" collapsed="false">
      <c r="A348" s="104" t="s">
        <v>1701</v>
      </c>
      <c r="B348" s="115" t="n">
        <f aca="false">33.53+31.58+29.76+28.08</f>
        <v>122.95</v>
      </c>
      <c r="C348" s="115" t="n">
        <v>0.2</v>
      </c>
      <c r="D348" s="115"/>
      <c r="E348" s="115" t="n">
        <v>1</v>
      </c>
      <c r="F348" s="116"/>
      <c r="G348" s="101"/>
      <c r="H348" s="116"/>
      <c r="I348" s="116"/>
      <c r="J348" s="100" t="n">
        <f aca="false">(B348*C348)*E348</f>
        <v>24.59</v>
      </c>
      <c r="K348" s="117" t="s">
        <v>51</v>
      </c>
    </row>
    <row r="349" customFormat="false" ht="15" hidden="false" customHeight="false" outlineLevel="0" collapsed="false">
      <c r="A349" s="104" t="s">
        <v>1702</v>
      </c>
      <c r="B349" s="115" t="n">
        <v>1.4</v>
      </c>
      <c r="C349" s="115" t="n">
        <v>0.2</v>
      </c>
      <c r="D349" s="115"/>
      <c r="E349" s="115" t="n">
        <v>2</v>
      </c>
      <c r="F349" s="116"/>
      <c r="G349" s="101"/>
      <c r="H349" s="116"/>
      <c r="I349" s="116"/>
      <c r="J349" s="100" t="n">
        <f aca="false">(B349*C349)*E349</f>
        <v>0.56</v>
      </c>
      <c r="K349" s="117" t="s">
        <v>51</v>
      </c>
    </row>
    <row r="350" customFormat="false" ht="15" hidden="false" customHeight="false" outlineLevel="0" collapsed="false">
      <c r="A350" s="104" t="s">
        <v>1703</v>
      </c>
      <c r="B350" s="115" t="n">
        <v>0.1</v>
      </c>
      <c r="C350" s="115" t="n">
        <v>0.2</v>
      </c>
      <c r="D350" s="115"/>
      <c r="E350" s="115" t="n">
        <v>13</v>
      </c>
      <c r="F350" s="116"/>
      <c r="G350" s="101"/>
      <c r="H350" s="116"/>
      <c r="I350" s="116"/>
      <c r="J350" s="100" t="n">
        <f aca="false">(B350*C350)*E350</f>
        <v>0.26</v>
      </c>
      <c r="K350" s="117" t="s">
        <v>51</v>
      </c>
    </row>
    <row r="351" customFormat="false" ht="15" hidden="false" customHeight="false" outlineLevel="0" collapsed="false">
      <c r="A351" s="104" t="s">
        <v>1703</v>
      </c>
      <c r="B351" s="115" t="n">
        <v>0.3</v>
      </c>
      <c r="C351" s="115" t="n">
        <v>0.2</v>
      </c>
      <c r="D351" s="115"/>
      <c r="E351" s="115" t="n">
        <v>26</v>
      </c>
      <c r="F351" s="116"/>
      <c r="G351" s="101"/>
      <c r="H351" s="116"/>
      <c r="I351" s="116"/>
      <c r="J351" s="100" t="n">
        <f aca="false">(B351*C351)*E351</f>
        <v>1.56</v>
      </c>
      <c r="K351" s="117" t="s">
        <v>51</v>
      </c>
    </row>
    <row r="352" customFormat="false" ht="15" hidden="false" customHeight="false" outlineLevel="0" collapsed="false">
      <c r="A352" s="104" t="s">
        <v>1704</v>
      </c>
      <c r="B352" s="115"/>
      <c r="C352" s="115"/>
      <c r="D352" s="115"/>
      <c r="E352" s="115" t="n">
        <v>44</v>
      </c>
      <c r="F352" s="116" t="n">
        <v>0.16</v>
      </c>
      <c r="G352" s="101"/>
      <c r="H352" s="116"/>
      <c r="I352" s="116"/>
      <c r="J352" s="100" t="n">
        <f aca="false">E352*F352</f>
        <v>7.04</v>
      </c>
      <c r="K352" s="117" t="s">
        <v>51</v>
      </c>
    </row>
    <row r="353" customFormat="false" ht="23.85" hidden="false" customHeight="false" outlineLevel="0" collapsed="false">
      <c r="A353" s="104" t="s">
        <v>1705</v>
      </c>
      <c r="B353" s="115"/>
      <c r="C353" s="115"/>
      <c r="D353" s="115"/>
      <c r="E353" s="115" t="n">
        <v>8</v>
      </c>
      <c r="F353" s="116" t="n">
        <v>0.16</v>
      </c>
      <c r="G353" s="101"/>
      <c r="H353" s="116"/>
      <c r="I353" s="116"/>
      <c r="J353" s="100" t="n">
        <f aca="false">E353*F353</f>
        <v>1.28</v>
      </c>
      <c r="K353" s="117" t="s">
        <v>51</v>
      </c>
      <c r="L353" s="85" t="s">
        <v>1526</v>
      </c>
    </row>
    <row r="354" customFormat="false" ht="15" hidden="false" customHeight="false" outlineLevel="0" collapsed="false">
      <c r="A354" s="92"/>
      <c r="B354" s="102"/>
      <c r="C354" s="102"/>
      <c r="D354" s="102"/>
      <c r="E354" s="102"/>
      <c r="F354" s="102"/>
      <c r="G354" s="102"/>
      <c r="H354" s="102"/>
      <c r="I354" s="118" t="s">
        <v>11</v>
      </c>
      <c r="J354" s="119" t="n">
        <f aca="false">SUM(J348:J353)</f>
        <v>35.29</v>
      </c>
      <c r="K354" s="120" t="s">
        <v>51</v>
      </c>
    </row>
    <row r="355" customFormat="false" ht="15" hidden="false" customHeight="false" outlineLevel="0" collapsed="false">
      <c r="A355" s="92"/>
      <c r="B355" s="92"/>
      <c r="C355" s="92"/>
      <c r="D355" s="92"/>
      <c r="E355" s="92"/>
      <c r="F355" s="92"/>
      <c r="G355" s="92"/>
      <c r="H355" s="92"/>
      <c r="I355" s="92"/>
      <c r="J355" s="92"/>
      <c r="K355" s="92"/>
    </row>
    <row r="356" customFormat="false" ht="15" hidden="false" customHeight="true" outlineLevel="0" collapsed="false">
      <c r="A356" s="92" t="s">
        <v>1519</v>
      </c>
      <c r="B356" s="113" t="s">
        <v>1707</v>
      </c>
      <c r="C356" s="110" t="s">
        <v>209</v>
      </c>
      <c r="D356" s="110"/>
      <c r="E356" s="110"/>
      <c r="F356" s="110"/>
      <c r="G356" s="110"/>
      <c r="H356" s="110"/>
      <c r="I356" s="110"/>
      <c r="J356" s="110"/>
      <c r="K356" s="110"/>
    </row>
    <row r="357" customFormat="false" ht="26.85" hidden="false" customHeight="false" outlineLevel="0" collapsed="false">
      <c r="A357" s="92"/>
      <c r="B357" s="115" t="s">
        <v>1521</v>
      </c>
      <c r="C357" s="115" t="s">
        <v>1522</v>
      </c>
      <c r="D357" s="100" t="s">
        <v>1523</v>
      </c>
      <c r="E357" s="115" t="s">
        <v>42</v>
      </c>
      <c r="F357" s="116" t="s">
        <v>1524</v>
      </c>
      <c r="G357" s="101" t="s">
        <v>1525</v>
      </c>
      <c r="H357" s="101" t="s">
        <v>1670</v>
      </c>
      <c r="I357" s="101" t="s">
        <v>1671</v>
      </c>
      <c r="J357" s="100" t="s">
        <v>11</v>
      </c>
      <c r="K357" s="117" t="s">
        <v>41</v>
      </c>
    </row>
    <row r="358" customFormat="false" ht="15" hidden="false" customHeight="false" outlineLevel="0" collapsed="false">
      <c r="A358" s="104" t="s">
        <v>1667</v>
      </c>
      <c r="B358" s="115"/>
      <c r="C358" s="115"/>
      <c r="D358" s="115"/>
      <c r="E358" s="115"/>
      <c r="F358" s="116"/>
      <c r="G358" s="116"/>
      <c r="H358" s="116" t="n">
        <v>114.52</v>
      </c>
      <c r="I358" s="116" t="n">
        <v>0.9</v>
      </c>
      <c r="J358" s="100" t="n">
        <f aca="false">H358*I358</f>
        <v>103.068</v>
      </c>
      <c r="K358" s="117" t="s">
        <v>158</v>
      </c>
    </row>
    <row r="359" customFormat="false" ht="23.85" hidden="false" customHeight="false" outlineLevel="0" collapsed="false">
      <c r="A359" s="104" t="s">
        <v>1708</v>
      </c>
      <c r="B359" s="115"/>
      <c r="C359" s="115"/>
      <c r="D359" s="115"/>
      <c r="E359" s="115"/>
      <c r="F359" s="116"/>
      <c r="G359" s="116"/>
      <c r="H359" s="116" t="n">
        <v>14.09</v>
      </c>
      <c r="I359" s="116" t="n">
        <v>0.9</v>
      </c>
      <c r="J359" s="100" t="n">
        <f aca="false">H359*I359</f>
        <v>12.681</v>
      </c>
      <c r="K359" s="117" t="s">
        <v>158</v>
      </c>
      <c r="L359" s="85" t="s">
        <v>1526</v>
      </c>
    </row>
    <row r="360" customFormat="false" ht="15" hidden="false" customHeight="false" outlineLevel="0" collapsed="false">
      <c r="A360" s="104" t="s">
        <v>1709</v>
      </c>
      <c r="B360" s="115"/>
      <c r="C360" s="115"/>
      <c r="D360" s="115"/>
      <c r="E360" s="115"/>
      <c r="F360" s="116"/>
      <c r="G360" s="116"/>
      <c r="H360" s="116" t="n">
        <v>14.45</v>
      </c>
      <c r="I360" s="116" t="n">
        <v>0.9</v>
      </c>
      <c r="J360" s="100" t="n">
        <f aca="false">H360*I360</f>
        <v>13.005</v>
      </c>
      <c r="K360" s="117" t="s">
        <v>158</v>
      </c>
    </row>
    <row r="361" customFormat="false" ht="15" hidden="false" customHeight="false" outlineLevel="0" collapsed="false">
      <c r="A361" s="92"/>
      <c r="B361" s="102"/>
      <c r="C361" s="102"/>
      <c r="D361" s="102"/>
      <c r="E361" s="102"/>
      <c r="F361" s="102"/>
      <c r="G361" s="102"/>
      <c r="H361" s="102"/>
      <c r="I361" s="118" t="s">
        <v>11</v>
      </c>
      <c r="J361" s="119" t="n">
        <f aca="false">SUM(J358:J360)</f>
        <v>128.754</v>
      </c>
      <c r="K361" s="120" t="s">
        <v>158</v>
      </c>
    </row>
    <row r="362" customFormat="false" ht="15" hidden="false" customHeight="false" outlineLevel="0" collapsed="false">
      <c r="A362" s="92"/>
      <c r="B362" s="92"/>
      <c r="C362" s="92"/>
      <c r="D362" s="92"/>
      <c r="E362" s="92"/>
      <c r="F362" s="92"/>
      <c r="G362" s="92"/>
      <c r="H362" s="92"/>
      <c r="I362" s="92"/>
      <c r="J362" s="92"/>
      <c r="K362" s="92"/>
    </row>
    <row r="363" customFormat="false" ht="15" hidden="false" customHeight="true" outlineLevel="0" collapsed="false">
      <c r="A363" s="92" t="s">
        <v>1519</v>
      </c>
      <c r="B363" s="113" t="s">
        <v>1710</v>
      </c>
      <c r="C363" s="110" t="s">
        <v>212</v>
      </c>
      <c r="D363" s="110"/>
      <c r="E363" s="110"/>
      <c r="F363" s="110"/>
      <c r="G363" s="110"/>
      <c r="H363" s="110"/>
      <c r="I363" s="110"/>
      <c r="J363" s="110"/>
      <c r="K363" s="110"/>
    </row>
    <row r="364" customFormat="false" ht="26.85" hidden="false" customHeight="false" outlineLevel="0" collapsed="false">
      <c r="A364" s="92"/>
      <c r="B364" s="115" t="s">
        <v>1521</v>
      </c>
      <c r="C364" s="115" t="s">
        <v>1522</v>
      </c>
      <c r="D364" s="100" t="s">
        <v>1523</v>
      </c>
      <c r="E364" s="115" t="s">
        <v>42</v>
      </c>
      <c r="F364" s="116" t="s">
        <v>1524</v>
      </c>
      <c r="G364" s="101" t="s">
        <v>1525</v>
      </c>
      <c r="H364" s="101" t="s">
        <v>1670</v>
      </c>
      <c r="I364" s="101" t="s">
        <v>1671</v>
      </c>
      <c r="J364" s="100" t="s">
        <v>11</v>
      </c>
      <c r="K364" s="117" t="s">
        <v>41</v>
      </c>
    </row>
    <row r="365" customFormat="false" ht="15" hidden="false" customHeight="false" outlineLevel="0" collapsed="false">
      <c r="A365" s="104" t="s">
        <v>1709</v>
      </c>
      <c r="B365" s="115"/>
      <c r="C365" s="115"/>
      <c r="D365" s="115"/>
      <c r="E365" s="115"/>
      <c r="F365" s="116"/>
      <c r="G365" s="116"/>
      <c r="H365" s="116" t="n">
        <v>24.66</v>
      </c>
      <c r="I365" s="116" t="n">
        <v>0.9</v>
      </c>
      <c r="J365" s="100" t="n">
        <f aca="false">H365*I365</f>
        <v>22.194</v>
      </c>
      <c r="K365" s="117" t="s">
        <v>158</v>
      </c>
    </row>
    <row r="366" customFormat="false" ht="23.85" hidden="false" customHeight="false" outlineLevel="0" collapsed="false">
      <c r="A366" s="92"/>
      <c r="B366" s="102"/>
      <c r="C366" s="102"/>
      <c r="D366" s="102"/>
      <c r="E366" s="102"/>
      <c r="F366" s="102"/>
      <c r="G366" s="102"/>
      <c r="H366" s="102"/>
      <c r="I366" s="118" t="s">
        <v>11</v>
      </c>
      <c r="J366" s="119" t="n">
        <f aca="false">SUM(J365:J365)</f>
        <v>22.194</v>
      </c>
      <c r="K366" s="120" t="s">
        <v>158</v>
      </c>
      <c r="L366" s="85" t="s">
        <v>1526</v>
      </c>
    </row>
    <row r="367" customFormat="false" ht="15" hidden="false" customHeight="false" outlineLevel="0" collapsed="false">
      <c r="A367" s="92"/>
      <c r="B367" s="92"/>
      <c r="C367" s="92"/>
      <c r="D367" s="92"/>
      <c r="E367" s="92"/>
      <c r="F367" s="92"/>
      <c r="G367" s="92"/>
      <c r="H367" s="92"/>
      <c r="I367" s="92"/>
      <c r="J367" s="92"/>
      <c r="K367" s="92"/>
    </row>
    <row r="368" customFormat="false" ht="15" hidden="false" customHeight="true" outlineLevel="0" collapsed="false">
      <c r="A368" s="92" t="s">
        <v>1519</v>
      </c>
      <c r="B368" s="113" t="s">
        <v>1711</v>
      </c>
      <c r="C368" s="110" t="s">
        <v>215</v>
      </c>
      <c r="D368" s="110"/>
      <c r="E368" s="110"/>
      <c r="F368" s="110"/>
      <c r="G368" s="110"/>
      <c r="H368" s="110"/>
      <c r="I368" s="110"/>
      <c r="J368" s="110"/>
      <c r="K368" s="110"/>
    </row>
    <row r="369" customFormat="false" ht="26.85" hidden="false" customHeight="false" outlineLevel="0" collapsed="false">
      <c r="A369" s="92"/>
      <c r="B369" s="115" t="s">
        <v>1521</v>
      </c>
      <c r="C369" s="115" t="s">
        <v>1522</v>
      </c>
      <c r="D369" s="100" t="s">
        <v>1523</v>
      </c>
      <c r="E369" s="115" t="s">
        <v>42</v>
      </c>
      <c r="F369" s="116" t="s">
        <v>1524</v>
      </c>
      <c r="G369" s="101" t="s">
        <v>1525</v>
      </c>
      <c r="H369" s="101" t="s">
        <v>1670</v>
      </c>
      <c r="I369" s="101" t="s">
        <v>1671</v>
      </c>
      <c r="J369" s="100" t="s">
        <v>11</v>
      </c>
      <c r="K369" s="117" t="s">
        <v>41</v>
      </c>
    </row>
    <row r="370" customFormat="false" ht="15" hidden="false" customHeight="false" outlineLevel="0" collapsed="false">
      <c r="A370" s="104" t="s">
        <v>1667</v>
      </c>
      <c r="B370" s="115"/>
      <c r="C370" s="115"/>
      <c r="D370" s="115"/>
      <c r="E370" s="115"/>
      <c r="F370" s="116"/>
      <c r="G370" s="116"/>
      <c r="H370" s="116" t="n">
        <v>217.68</v>
      </c>
      <c r="I370" s="116" t="n">
        <v>0.9</v>
      </c>
      <c r="J370" s="100" t="n">
        <f aca="false">H370*I370</f>
        <v>195.912</v>
      </c>
      <c r="K370" s="117" t="s">
        <v>158</v>
      </c>
    </row>
    <row r="371" customFormat="false" ht="23.85" hidden="false" customHeight="false" outlineLevel="0" collapsed="false">
      <c r="A371" s="104" t="s">
        <v>1708</v>
      </c>
      <c r="B371" s="115"/>
      <c r="C371" s="115"/>
      <c r="D371" s="115"/>
      <c r="E371" s="115"/>
      <c r="F371" s="116"/>
      <c r="G371" s="116"/>
      <c r="H371" s="116" t="n">
        <v>164.76</v>
      </c>
      <c r="I371" s="116" t="n">
        <v>0.9</v>
      </c>
      <c r="J371" s="100" t="n">
        <f aca="false">H371*I371</f>
        <v>148.284</v>
      </c>
      <c r="K371" s="117" t="s">
        <v>158</v>
      </c>
      <c r="L371" s="85" t="s">
        <v>1526</v>
      </c>
    </row>
    <row r="372" customFormat="false" ht="15" hidden="false" customHeight="false" outlineLevel="0" collapsed="false">
      <c r="A372" s="104" t="s">
        <v>1709</v>
      </c>
      <c r="B372" s="115"/>
      <c r="C372" s="115"/>
      <c r="D372" s="115"/>
      <c r="E372" s="115"/>
      <c r="F372" s="116"/>
      <c r="G372" s="116"/>
      <c r="H372" s="116" t="n">
        <v>39.94</v>
      </c>
      <c r="I372" s="116" t="n">
        <v>0.9</v>
      </c>
      <c r="J372" s="100" t="n">
        <f aca="false">H372*I372</f>
        <v>35.946</v>
      </c>
      <c r="K372" s="117" t="s">
        <v>158</v>
      </c>
    </row>
    <row r="373" customFormat="false" ht="15" hidden="false" customHeight="false" outlineLevel="0" collapsed="false">
      <c r="A373" s="92"/>
      <c r="B373" s="102"/>
      <c r="C373" s="102"/>
      <c r="D373" s="102"/>
      <c r="E373" s="102"/>
      <c r="F373" s="102"/>
      <c r="G373" s="102"/>
      <c r="H373" s="102"/>
      <c r="I373" s="118" t="s">
        <v>11</v>
      </c>
      <c r="J373" s="119" t="n">
        <f aca="false">SUM(J370:J372)</f>
        <v>380.142</v>
      </c>
      <c r="K373" s="120" t="s">
        <v>158</v>
      </c>
    </row>
    <row r="374" customFormat="false" ht="15" hidden="false" customHeight="false" outlineLevel="0" collapsed="false">
      <c r="A374" s="92"/>
      <c r="B374" s="92"/>
      <c r="C374" s="92"/>
      <c r="D374" s="92"/>
      <c r="E374" s="92"/>
      <c r="F374" s="92"/>
      <c r="G374" s="92"/>
      <c r="H374" s="92"/>
      <c r="I374" s="92"/>
      <c r="J374" s="92"/>
      <c r="K374" s="92"/>
    </row>
    <row r="375" customFormat="false" ht="15" hidden="false" customHeight="true" outlineLevel="0" collapsed="false">
      <c r="A375" s="92" t="s">
        <v>1519</v>
      </c>
      <c r="B375" s="113" t="s">
        <v>1712</v>
      </c>
      <c r="C375" s="110" t="s">
        <v>218</v>
      </c>
      <c r="D375" s="110"/>
      <c r="E375" s="110"/>
      <c r="F375" s="110"/>
      <c r="G375" s="110"/>
      <c r="H375" s="110"/>
      <c r="I375" s="110"/>
      <c r="J375" s="110"/>
      <c r="K375" s="110"/>
    </row>
    <row r="376" customFormat="false" ht="26.85" hidden="false" customHeight="false" outlineLevel="0" collapsed="false">
      <c r="A376" s="92"/>
      <c r="B376" s="115" t="s">
        <v>1521</v>
      </c>
      <c r="C376" s="115" t="s">
        <v>1522</v>
      </c>
      <c r="D376" s="100" t="s">
        <v>1523</v>
      </c>
      <c r="E376" s="115" t="s">
        <v>42</v>
      </c>
      <c r="F376" s="116" t="s">
        <v>1524</v>
      </c>
      <c r="G376" s="101" t="s">
        <v>1525</v>
      </c>
      <c r="H376" s="101" t="s">
        <v>1670</v>
      </c>
      <c r="I376" s="101" t="s">
        <v>1671</v>
      </c>
      <c r="J376" s="100" t="s">
        <v>11</v>
      </c>
      <c r="K376" s="117" t="s">
        <v>41</v>
      </c>
    </row>
    <row r="377" customFormat="false" ht="15" hidden="false" customHeight="false" outlineLevel="0" collapsed="false">
      <c r="A377" s="104" t="s">
        <v>1708</v>
      </c>
      <c r="B377" s="115"/>
      <c r="C377" s="115"/>
      <c r="D377" s="115"/>
      <c r="E377" s="115"/>
      <c r="F377" s="116"/>
      <c r="G377" s="116"/>
      <c r="H377" s="116" t="n">
        <v>99.9</v>
      </c>
      <c r="I377" s="116" t="n">
        <v>0.9</v>
      </c>
      <c r="J377" s="100" t="n">
        <f aca="false">H377*I377</f>
        <v>89.91</v>
      </c>
      <c r="K377" s="117" t="s">
        <v>158</v>
      </c>
    </row>
    <row r="378" customFormat="false" ht="23.85" hidden="false" customHeight="false" outlineLevel="0" collapsed="false">
      <c r="A378" s="104" t="s">
        <v>1709</v>
      </c>
      <c r="B378" s="115"/>
      <c r="C378" s="115"/>
      <c r="D378" s="115"/>
      <c r="E378" s="115"/>
      <c r="F378" s="116"/>
      <c r="G378" s="116"/>
      <c r="H378" s="116" t="n">
        <v>36.33</v>
      </c>
      <c r="I378" s="116" t="n">
        <v>0.9</v>
      </c>
      <c r="J378" s="100" t="n">
        <f aca="false">H378*I378</f>
        <v>32.697</v>
      </c>
      <c r="K378" s="117" t="s">
        <v>158</v>
      </c>
      <c r="L378" s="85" t="s">
        <v>1526</v>
      </c>
    </row>
    <row r="379" customFormat="false" ht="15" hidden="false" customHeight="false" outlineLevel="0" collapsed="false">
      <c r="A379" s="92"/>
      <c r="B379" s="102"/>
      <c r="C379" s="102"/>
      <c r="D379" s="102"/>
      <c r="E379" s="102"/>
      <c r="F379" s="102"/>
      <c r="G379" s="102"/>
      <c r="H379" s="102"/>
      <c r="I379" s="118" t="s">
        <v>11</v>
      </c>
      <c r="J379" s="119" t="n">
        <f aca="false">SUM(J377:J378)</f>
        <v>122.607</v>
      </c>
      <c r="K379" s="120" t="s">
        <v>158</v>
      </c>
    </row>
    <row r="380" customFormat="false" ht="15" hidden="false" customHeight="false" outlineLevel="0" collapsed="false">
      <c r="A380" s="92"/>
      <c r="B380" s="92"/>
      <c r="C380" s="92"/>
      <c r="D380" s="92"/>
      <c r="E380" s="92"/>
      <c r="F380" s="92"/>
      <c r="G380" s="92"/>
      <c r="H380" s="92"/>
      <c r="I380" s="92"/>
      <c r="J380" s="92"/>
      <c r="K380" s="92"/>
    </row>
    <row r="381" customFormat="false" ht="27.35" hidden="false" customHeight="true" outlineLevel="0" collapsed="false">
      <c r="A381" s="92" t="s">
        <v>1519</v>
      </c>
      <c r="B381" s="113" t="s">
        <v>1713</v>
      </c>
      <c r="C381" s="110" t="s">
        <v>157</v>
      </c>
      <c r="D381" s="110"/>
      <c r="E381" s="110"/>
      <c r="F381" s="110"/>
      <c r="G381" s="110"/>
      <c r="H381" s="110"/>
      <c r="I381" s="110"/>
      <c r="J381" s="110"/>
      <c r="K381" s="110"/>
    </row>
    <row r="382" customFormat="false" ht="26.85" hidden="false" customHeight="false" outlineLevel="0" collapsed="false">
      <c r="A382" s="92"/>
      <c r="B382" s="115" t="s">
        <v>1521</v>
      </c>
      <c r="C382" s="115" t="s">
        <v>1522</v>
      </c>
      <c r="D382" s="100" t="s">
        <v>1523</v>
      </c>
      <c r="E382" s="115" t="s">
        <v>42</v>
      </c>
      <c r="F382" s="116" t="s">
        <v>1524</v>
      </c>
      <c r="G382" s="101" t="s">
        <v>1525</v>
      </c>
      <c r="H382" s="101" t="s">
        <v>1670</v>
      </c>
      <c r="I382" s="101" t="s">
        <v>1671</v>
      </c>
      <c r="J382" s="100" t="s">
        <v>11</v>
      </c>
      <c r="K382" s="117" t="s">
        <v>41</v>
      </c>
    </row>
    <row r="383" customFormat="false" ht="15" hidden="false" customHeight="false" outlineLevel="0" collapsed="false">
      <c r="A383" s="104" t="s">
        <v>1714</v>
      </c>
      <c r="B383" s="115"/>
      <c r="C383" s="115"/>
      <c r="D383" s="115"/>
      <c r="E383" s="115"/>
      <c r="F383" s="116"/>
      <c r="G383" s="116"/>
      <c r="H383" s="116" t="n">
        <v>10.53</v>
      </c>
      <c r="I383" s="116" t="n">
        <v>0.9</v>
      </c>
      <c r="J383" s="100" t="n">
        <f aca="false">H383*I383</f>
        <v>9.477</v>
      </c>
      <c r="K383" s="117" t="s">
        <v>158</v>
      </c>
    </row>
    <row r="384" customFormat="false" ht="23.85" hidden="false" customHeight="false" outlineLevel="0" collapsed="false">
      <c r="A384" s="104" t="s">
        <v>1715</v>
      </c>
      <c r="B384" s="115"/>
      <c r="C384" s="115"/>
      <c r="D384" s="115"/>
      <c r="E384" s="115"/>
      <c r="F384" s="116"/>
      <c r="G384" s="116"/>
      <c r="H384" s="116" t="n">
        <v>16.35</v>
      </c>
      <c r="I384" s="116" t="n">
        <v>0.9</v>
      </c>
      <c r="J384" s="100" t="n">
        <f aca="false">H384*I384</f>
        <v>14.715</v>
      </c>
      <c r="K384" s="117" t="s">
        <v>158</v>
      </c>
      <c r="L384" s="85" t="s">
        <v>1526</v>
      </c>
    </row>
    <row r="385" customFormat="false" ht="15" hidden="false" customHeight="false" outlineLevel="0" collapsed="false">
      <c r="A385" s="104" t="s">
        <v>1716</v>
      </c>
      <c r="B385" s="115"/>
      <c r="C385" s="115"/>
      <c r="D385" s="115"/>
      <c r="E385" s="115"/>
      <c r="F385" s="116"/>
      <c r="G385" s="116"/>
      <c r="H385" s="116" t="n">
        <v>44.35</v>
      </c>
      <c r="I385" s="116" t="n">
        <v>0.9</v>
      </c>
      <c r="J385" s="100" t="n">
        <f aca="false">H385*I385</f>
        <v>39.915</v>
      </c>
      <c r="K385" s="117" t="s">
        <v>158</v>
      </c>
    </row>
    <row r="386" customFormat="false" ht="15" hidden="false" customHeight="false" outlineLevel="0" collapsed="false">
      <c r="A386" s="92"/>
      <c r="B386" s="102"/>
      <c r="C386" s="102"/>
      <c r="D386" s="102"/>
      <c r="E386" s="102"/>
      <c r="F386" s="102"/>
      <c r="G386" s="102"/>
      <c r="H386" s="102"/>
      <c r="I386" s="118" t="s">
        <v>11</v>
      </c>
      <c r="J386" s="119" t="n">
        <f aca="false">SUM(J383:J385)</f>
        <v>64.107</v>
      </c>
      <c r="K386" s="120" t="s">
        <v>158</v>
      </c>
    </row>
    <row r="387" customFormat="false" ht="15" hidden="false" customHeight="false" outlineLevel="0" collapsed="false">
      <c r="A387" s="92"/>
      <c r="B387" s="92"/>
      <c r="C387" s="92"/>
      <c r="D387" s="92"/>
      <c r="E387" s="92"/>
      <c r="F387" s="92"/>
      <c r="G387" s="92"/>
      <c r="H387" s="92"/>
      <c r="I387" s="92"/>
      <c r="J387" s="92"/>
      <c r="K387" s="92"/>
    </row>
    <row r="388" customFormat="false" ht="27.35" hidden="false" customHeight="true" outlineLevel="0" collapsed="false">
      <c r="A388" s="92" t="s">
        <v>1519</v>
      </c>
      <c r="B388" s="113" t="s">
        <v>1717</v>
      </c>
      <c r="C388" s="110" t="s">
        <v>222</v>
      </c>
      <c r="D388" s="110"/>
      <c r="E388" s="110"/>
      <c r="F388" s="110"/>
      <c r="G388" s="110"/>
      <c r="H388" s="110"/>
      <c r="I388" s="110"/>
      <c r="J388" s="110"/>
      <c r="K388" s="110"/>
    </row>
    <row r="389" customFormat="false" ht="26.85" hidden="false" customHeight="false" outlineLevel="0" collapsed="false">
      <c r="A389" s="92"/>
      <c r="B389" s="115" t="s">
        <v>1521</v>
      </c>
      <c r="C389" s="115" t="s">
        <v>1522</v>
      </c>
      <c r="D389" s="100" t="s">
        <v>1523</v>
      </c>
      <c r="E389" s="115" t="s">
        <v>42</v>
      </c>
      <c r="F389" s="116" t="s">
        <v>1524</v>
      </c>
      <c r="G389" s="101" t="s">
        <v>1525</v>
      </c>
      <c r="H389" s="101" t="s">
        <v>1670</v>
      </c>
      <c r="I389" s="101" t="s">
        <v>1671</v>
      </c>
      <c r="J389" s="100" t="s">
        <v>11</v>
      </c>
      <c r="K389" s="117" t="s">
        <v>41</v>
      </c>
    </row>
    <row r="390" customFormat="false" ht="15" hidden="false" customHeight="false" outlineLevel="0" collapsed="false">
      <c r="A390" s="104" t="s">
        <v>1714</v>
      </c>
      <c r="B390" s="115"/>
      <c r="C390" s="115"/>
      <c r="D390" s="115"/>
      <c r="E390" s="115"/>
      <c r="F390" s="116"/>
      <c r="G390" s="116"/>
      <c r="H390" s="116" t="n">
        <v>49.98</v>
      </c>
      <c r="I390" s="116" t="n">
        <v>0.9</v>
      </c>
      <c r="J390" s="100" t="n">
        <f aca="false">H390*I390</f>
        <v>44.982</v>
      </c>
      <c r="K390" s="117" t="s">
        <v>158</v>
      </c>
    </row>
    <row r="391" customFormat="false" ht="23.85" hidden="false" customHeight="false" outlineLevel="0" collapsed="false">
      <c r="A391" s="104" t="s">
        <v>1715</v>
      </c>
      <c r="B391" s="115"/>
      <c r="C391" s="115"/>
      <c r="D391" s="115"/>
      <c r="E391" s="115"/>
      <c r="F391" s="116"/>
      <c r="G391" s="116"/>
      <c r="H391" s="116" t="n">
        <v>67.01</v>
      </c>
      <c r="I391" s="116" t="n">
        <v>0.9</v>
      </c>
      <c r="J391" s="100" t="n">
        <f aca="false">H391*I391</f>
        <v>60.309</v>
      </c>
      <c r="K391" s="117" t="s">
        <v>158</v>
      </c>
      <c r="L391" s="85" t="s">
        <v>1526</v>
      </c>
    </row>
    <row r="392" customFormat="false" ht="15" hidden="false" customHeight="false" outlineLevel="0" collapsed="false">
      <c r="A392" s="104" t="s">
        <v>1716</v>
      </c>
      <c r="B392" s="115"/>
      <c r="C392" s="115"/>
      <c r="D392" s="115"/>
      <c r="E392" s="115"/>
      <c r="F392" s="116"/>
      <c r="G392" s="116"/>
      <c r="H392" s="116" t="n">
        <v>168.07</v>
      </c>
      <c r="I392" s="116" t="n">
        <v>0.9</v>
      </c>
      <c r="J392" s="100" t="n">
        <f aca="false">H392*I392</f>
        <v>151.263</v>
      </c>
      <c r="K392" s="117" t="s">
        <v>158</v>
      </c>
    </row>
    <row r="393" customFormat="false" ht="15" hidden="false" customHeight="false" outlineLevel="0" collapsed="false">
      <c r="A393" s="92"/>
      <c r="B393" s="102"/>
      <c r="C393" s="102"/>
      <c r="D393" s="102"/>
      <c r="E393" s="102"/>
      <c r="F393" s="102"/>
      <c r="G393" s="102"/>
      <c r="H393" s="102"/>
      <c r="I393" s="118" t="s">
        <v>11</v>
      </c>
      <c r="J393" s="119" t="n">
        <f aca="false">SUM(J390:J392)</f>
        <v>256.554</v>
      </c>
      <c r="K393" s="120" t="s">
        <v>158</v>
      </c>
    </row>
    <row r="394" customFormat="false" ht="15" hidden="false" customHeight="false" outlineLevel="0" collapsed="false">
      <c r="A394" s="92"/>
      <c r="B394" s="92"/>
      <c r="C394" s="92"/>
      <c r="D394" s="92"/>
      <c r="E394" s="92"/>
      <c r="F394" s="92"/>
      <c r="G394" s="92"/>
      <c r="H394" s="92"/>
      <c r="I394" s="92"/>
      <c r="J394" s="92"/>
      <c r="K394" s="92"/>
    </row>
    <row r="395" customFormat="false" ht="27.35" hidden="false" customHeight="true" outlineLevel="0" collapsed="false">
      <c r="A395" s="92" t="s">
        <v>1519</v>
      </c>
      <c r="B395" s="113" t="s">
        <v>1718</v>
      </c>
      <c r="C395" s="110" t="s">
        <v>225</v>
      </c>
      <c r="D395" s="110"/>
      <c r="E395" s="110"/>
      <c r="F395" s="110"/>
      <c r="G395" s="110"/>
      <c r="H395" s="110"/>
      <c r="I395" s="110"/>
      <c r="J395" s="110"/>
      <c r="K395" s="110"/>
    </row>
    <row r="396" customFormat="false" ht="15" hidden="false" customHeight="false" outlineLevel="0" collapsed="false">
      <c r="A396" s="92"/>
      <c r="B396" s="115" t="s">
        <v>1521</v>
      </c>
      <c r="C396" s="115" t="s">
        <v>1522</v>
      </c>
      <c r="D396" s="100" t="s">
        <v>1523</v>
      </c>
      <c r="E396" s="115" t="s">
        <v>42</v>
      </c>
      <c r="F396" s="116" t="s">
        <v>1524</v>
      </c>
      <c r="G396" s="101" t="s">
        <v>1525</v>
      </c>
      <c r="H396" s="116" t="s">
        <v>93</v>
      </c>
      <c r="I396" s="116"/>
      <c r="J396" s="100" t="s">
        <v>11</v>
      </c>
      <c r="K396" s="117" t="s">
        <v>41</v>
      </c>
    </row>
    <row r="397" customFormat="false" ht="15" hidden="false" customHeight="false" outlineLevel="0" collapsed="false">
      <c r="A397" s="104" t="s">
        <v>1708</v>
      </c>
      <c r="B397" s="115"/>
      <c r="C397" s="115"/>
      <c r="D397" s="115"/>
      <c r="E397" s="115"/>
      <c r="F397" s="116" t="n">
        <v>5.62</v>
      </c>
      <c r="G397" s="116"/>
      <c r="H397" s="116"/>
      <c r="I397" s="116"/>
      <c r="J397" s="100" t="n">
        <f aca="false">F397</f>
        <v>5.62</v>
      </c>
      <c r="K397" s="117" t="s">
        <v>51</v>
      </c>
    </row>
    <row r="398" customFormat="false" ht="23.85" hidden="false" customHeight="false" outlineLevel="0" collapsed="false">
      <c r="A398" s="104" t="s">
        <v>1709</v>
      </c>
      <c r="B398" s="115"/>
      <c r="C398" s="115"/>
      <c r="D398" s="115"/>
      <c r="E398" s="115"/>
      <c r="F398" s="116" t="n">
        <v>7.94</v>
      </c>
      <c r="G398" s="116"/>
      <c r="H398" s="116"/>
      <c r="I398" s="116"/>
      <c r="J398" s="100" t="n">
        <f aca="false">F398</f>
        <v>7.94</v>
      </c>
      <c r="K398" s="117" t="s">
        <v>51</v>
      </c>
      <c r="L398" s="85" t="s">
        <v>1526</v>
      </c>
    </row>
    <row r="399" customFormat="false" ht="15" hidden="false" customHeight="false" outlineLevel="0" collapsed="false">
      <c r="A399" s="92"/>
      <c r="B399" s="102"/>
      <c r="C399" s="102"/>
      <c r="D399" s="102"/>
      <c r="E399" s="102"/>
      <c r="F399" s="102"/>
      <c r="G399" s="102"/>
      <c r="H399" s="102"/>
      <c r="I399" s="118" t="s">
        <v>11</v>
      </c>
      <c r="J399" s="122" t="n">
        <f aca="false">SUM(J397:J398)</f>
        <v>13.56</v>
      </c>
      <c r="K399" s="123" t="s">
        <v>51</v>
      </c>
    </row>
    <row r="400" customFormat="false" ht="15" hidden="false" customHeight="false" outlineLevel="0" collapsed="false">
      <c r="A400" s="92"/>
      <c r="B400" s="92"/>
      <c r="C400" s="92"/>
      <c r="D400" s="92"/>
      <c r="E400" s="92"/>
      <c r="F400" s="92"/>
      <c r="G400" s="92"/>
      <c r="H400" s="92"/>
      <c r="I400" s="92"/>
      <c r="J400" s="92"/>
      <c r="K400" s="92"/>
    </row>
    <row r="401" customFormat="false" ht="27.35" hidden="false" customHeight="true" outlineLevel="0" collapsed="false">
      <c r="A401" s="92" t="s">
        <v>1519</v>
      </c>
      <c r="B401" s="113" t="s">
        <v>1719</v>
      </c>
      <c r="C401" s="110" t="s">
        <v>164</v>
      </c>
      <c r="D401" s="110"/>
      <c r="E401" s="110"/>
      <c r="F401" s="110"/>
      <c r="G401" s="110"/>
      <c r="H401" s="110"/>
      <c r="I401" s="110"/>
      <c r="J401" s="110"/>
      <c r="K401" s="110"/>
    </row>
    <row r="402" customFormat="false" ht="23.85" hidden="false" customHeight="false" outlineLevel="0" collapsed="false">
      <c r="A402" s="92"/>
      <c r="B402" s="115" t="s">
        <v>1521</v>
      </c>
      <c r="C402" s="115" t="s">
        <v>1522</v>
      </c>
      <c r="D402" s="100" t="s">
        <v>1523</v>
      </c>
      <c r="E402" s="115" t="s">
        <v>42</v>
      </c>
      <c r="F402" s="116" t="s">
        <v>1524</v>
      </c>
      <c r="G402" s="101" t="s">
        <v>1525</v>
      </c>
      <c r="H402" s="116" t="s">
        <v>93</v>
      </c>
      <c r="I402" s="116"/>
      <c r="J402" s="100" t="s">
        <v>11</v>
      </c>
      <c r="K402" s="117" t="s">
        <v>41</v>
      </c>
      <c r="L402" s="85" t="s">
        <v>1526</v>
      </c>
    </row>
    <row r="403" customFormat="false" ht="15" hidden="false" customHeight="false" outlineLevel="0" collapsed="false">
      <c r="A403" s="104" t="s">
        <v>1714</v>
      </c>
      <c r="B403" s="115"/>
      <c r="C403" s="115"/>
      <c r="D403" s="115"/>
      <c r="E403" s="115"/>
      <c r="F403" s="116" t="n">
        <v>6.03</v>
      </c>
      <c r="G403" s="116"/>
      <c r="H403" s="116"/>
      <c r="I403" s="116"/>
      <c r="J403" s="100" t="n">
        <f aca="false">F403</f>
        <v>6.03</v>
      </c>
      <c r="K403" s="117" t="s">
        <v>51</v>
      </c>
    </row>
    <row r="404" customFormat="false" ht="15" hidden="false" customHeight="false" outlineLevel="0" collapsed="false">
      <c r="A404" s="104" t="s">
        <v>1715</v>
      </c>
      <c r="B404" s="115"/>
      <c r="C404" s="115"/>
      <c r="D404" s="115"/>
      <c r="E404" s="115"/>
      <c r="F404" s="116" t="n">
        <v>12.59</v>
      </c>
      <c r="G404" s="116"/>
      <c r="H404" s="116"/>
      <c r="I404" s="116"/>
      <c r="J404" s="100" t="n">
        <f aca="false">F404</f>
        <v>12.59</v>
      </c>
      <c r="K404" s="117" t="s">
        <v>51</v>
      </c>
    </row>
    <row r="405" customFormat="false" ht="15" hidden="false" customHeight="false" outlineLevel="0" collapsed="false">
      <c r="A405" s="104" t="s">
        <v>1716</v>
      </c>
      <c r="B405" s="115"/>
      <c r="C405" s="115"/>
      <c r="D405" s="115"/>
      <c r="E405" s="115"/>
      <c r="F405" s="116" t="n">
        <v>36.18</v>
      </c>
      <c r="G405" s="116"/>
      <c r="H405" s="116"/>
      <c r="I405" s="116"/>
      <c r="J405" s="100" t="n">
        <f aca="false">F405</f>
        <v>36.18</v>
      </c>
      <c r="K405" s="117" t="s">
        <v>51</v>
      </c>
    </row>
    <row r="406" customFormat="false" ht="15" hidden="false" customHeight="false" outlineLevel="0" collapsed="false">
      <c r="A406" s="92"/>
      <c r="B406" s="102"/>
      <c r="C406" s="102"/>
      <c r="D406" s="102"/>
      <c r="E406" s="102"/>
      <c r="F406" s="102"/>
      <c r="G406" s="102"/>
      <c r="H406" s="102"/>
      <c r="I406" s="118" t="s">
        <v>11</v>
      </c>
      <c r="J406" s="119" t="n">
        <f aca="false">SUM(J403:J405)</f>
        <v>54.8</v>
      </c>
      <c r="K406" s="120" t="s">
        <v>51</v>
      </c>
    </row>
    <row r="407" customFormat="false" ht="15" hidden="false" customHeight="false" outlineLevel="0" collapsed="false">
      <c r="A407" s="92"/>
      <c r="B407" s="92"/>
      <c r="C407" s="92"/>
      <c r="D407" s="92"/>
      <c r="E407" s="92"/>
      <c r="F407" s="92"/>
      <c r="G407" s="92"/>
      <c r="H407" s="92"/>
      <c r="I407" s="92"/>
      <c r="J407" s="92"/>
      <c r="K407" s="92"/>
    </row>
    <row r="408" customFormat="false" ht="27.35" hidden="false" customHeight="true" outlineLevel="0" collapsed="false">
      <c r="A408" s="92" t="s">
        <v>1519</v>
      </c>
      <c r="B408" s="113" t="s">
        <v>1720</v>
      </c>
      <c r="C408" s="110" t="s">
        <v>167</v>
      </c>
      <c r="D408" s="110"/>
      <c r="E408" s="110"/>
      <c r="F408" s="110"/>
      <c r="G408" s="110"/>
      <c r="H408" s="110"/>
      <c r="I408" s="110"/>
      <c r="J408" s="110"/>
      <c r="K408" s="110"/>
      <c r="L408" s="85" t="s">
        <v>1526</v>
      </c>
    </row>
    <row r="409" customFormat="false" ht="15" hidden="false" customHeight="false" outlineLevel="0" collapsed="false">
      <c r="A409" s="92"/>
      <c r="B409" s="115" t="s">
        <v>1521</v>
      </c>
      <c r="C409" s="115" t="s">
        <v>1522</v>
      </c>
      <c r="D409" s="100" t="s">
        <v>1523</v>
      </c>
      <c r="E409" s="115" t="s">
        <v>42</v>
      </c>
      <c r="F409" s="116" t="s">
        <v>1524</v>
      </c>
      <c r="G409" s="101" t="s">
        <v>1525</v>
      </c>
      <c r="H409" s="116" t="s">
        <v>93</v>
      </c>
      <c r="I409" s="116"/>
      <c r="J409" s="100" t="s">
        <v>11</v>
      </c>
      <c r="K409" s="117" t="s">
        <v>41</v>
      </c>
    </row>
    <row r="410" customFormat="false" ht="15" hidden="false" customHeight="false" outlineLevel="0" collapsed="false">
      <c r="A410" s="104" t="s">
        <v>1667</v>
      </c>
      <c r="B410" s="115"/>
      <c r="C410" s="115"/>
      <c r="D410" s="115"/>
      <c r="E410" s="115"/>
      <c r="F410" s="116"/>
      <c r="G410" s="116" t="n">
        <v>9.98</v>
      </c>
      <c r="H410" s="116"/>
      <c r="I410" s="116"/>
      <c r="J410" s="100" t="n">
        <f aca="false">G410</f>
        <v>9.98</v>
      </c>
      <c r="K410" s="117" t="s">
        <v>67</v>
      </c>
    </row>
    <row r="411" customFormat="false" ht="15" hidden="false" customHeight="false" outlineLevel="0" collapsed="false">
      <c r="A411" s="104" t="s">
        <v>1708</v>
      </c>
      <c r="B411" s="115"/>
      <c r="C411" s="115"/>
      <c r="D411" s="115"/>
      <c r="E411" s="115"/>
      <c r="F411" s="116"/>
      <c r="G411" s="116" t="n">
        <v>0.33</v>
      </c>
      <c r="H411" s="116"/>
      <c r="I411" s="116"/>
      <c r="J411" s="100" t="n">
        <f aca="false">G411</f>
        <v>0.33</v>
      </c>
      <c r="K411" s="117" t="s">
        <v>67</v>
      </c>
    </row>
    <row r="412" customFormat="false" ht="15" hidden="false" customHeight="false" outlineLevel="0" collapsed="false">
      <c r="A412" s="104" t="s">
        <v>1709</v>
      </c>
      <c r="B412" s="115"/>
      <c r="C412" s="115"/>
      <c r="D412" s="115"/>
      <c r="E412" s="115"/>
      <c r="F412" s="116"/>
      <c r="G412" s="116" t="n">
        <v>1.21</v>
      </c>
      <c r="H412" s="116"/>
      <c r="I412" s="116"/>
      <c r="J412" s="100" t="n">
        <f aca="false">G412</f>
        <v>1.21</v>
      </c>
      <c r="K412" s="117" t="s">
        <v>67</v>
      </c>
    </row>
    <row r="413" customFormat="false" ht="15" hidden="false" customHeight="false" outlineLevel="0" collapsed="false">
      <c r="A413" s="104" t="s">
        <v>1714</v>
      </c>
      <c r="B413" s="115"/>
      <c r="C413" s="115"/>
      <c r="D413" s="115"/>
      <c r="E413" s="115"/>
      <c r="F413" s="116"/>
      <c r="G413" s="116" t="n">
        <v>0.29</v>
      </c>
      <c r="H413" s="116"/>
      <c r="I413" s="116"/>
      <c r="J413" s="100" t="n">
        <f aca="false">G413</f>
        <v>0.29</v>
      </c>
      <c r="K413" s="117" t="s">
        <v>67</v>
      </c>
    </row>
    <row r="414" customFormat="false" ht="15" hidden="false" customHeight="false" outlineLevel="0" collapsed="false">
      <c r="A414" s="104" t="s">
        <v>1715</v>
      </c>
      <c r="B414" s="115"/>
      <c r="C414" s="115"/>
      <c r="D414" s="115"/>
      <c r="E414" s="115"/>
      <c r="F414" s="116"/>
      <c r="G414" s="116" t="n">
        <v>0.57</v>
      </c>
      <c r="H414" s="116"/>
      <c r="I414" s="116"/>
      <c r="J414" s="100" t="n">
        <f aca="false">G414</f>
        <v>0.57</v>
      </c>
      <c r="K414" s="117" t="s">
        <v>67</v>
      </c>
    </row>
    <row r="415" customFormat="false" ht="15" hidden="false" customHeight="false" outlineLevel="0" collapsed="false">
      <c r="A415" s="104" t="s">
        <v>1716</v>
      </c>
      <c r="B415" s="115"/>
      <c r="C415" s="115"/>
      <c r="D415" s="115"/>
      <c r="E415" s="115"/>
      <c r="F415" s="116"/>
      <c r="G415" s="116" t="n">
        <v>1.72</v>
      </c>
      <c r="H415" s="116"/>
      <c r="I415" s="116"/>
      <c r="J415" s="100" t="n">
        <f aca="false">G415</f>
        <v>1.72</v>
      </c>
      <c r="K415" s="117" t="s">
        <v>67</v>
      </c>
    </row>
    <row r="416" customFormat="false" ht="23.85" hidden="false" customHeight="false" outlineLevel="0" collapsed="false">
      <c r="A416" s="92"/>
      <c r="B416" s="102"/>
      <c r="C416" s="102"/>
      <c r="D416" s="102"/>
      <c r="E416" s="102"/>
      <c r="F416" s="102"/>
      <c r="G416" s="102"/>
      <c r="H416" s="102"/>
      <c r="I416" s="118" t="s">
        <v>11</v>
      </c>
      <c r="J416" s="119" t="n">
        <f aca="false">SUM(J410:J415)</f>
        <v>14.1</v>
      </c>
      <c r="K416" s="120" t="s">
        <v>67</v>
      </c>
      <c r="L416" s="85" t="s">
        <v>1526</v>
      </c>
    </row>
    <row r="417" customFormat="false" ht="15" hidden="false" customHeight="false" outlineLevel="0" collapsed="false">
      <c r="A417" s="92"/>
      <c r="B417" s="92"/>
      <c r="C417" s="92"/>
      <c r="D417" s="92"/>
      <c r="E417" s="92"/>
      <c r="F417" s="92"/>
      <c r="G417" s="92"/>
      <c r="H417" s="92"/>
      <c r="I417" s="92"/>
      <c r="J417" s="92"/>
      <c r="K417" s="92"/>
    </row>
    <row r="418" customFormat="false" ht="15" hidden="false" customHeight="true" outlineLevel="0" collapsed="false">
      <c r="A418" s="92" t="s">
        <v>1519</v>
      </c>
      <c r="B418" s="113" t="s">
        <v>1721</v>
      </c>
      <c r="C418" s="110" t="s">
        <v>170</v>
      </c>
      <c r="D418" s="110"/>
      <c r="E418" s="110"/>
      <c r="F418" s="110"/>
      <c r="G418" s="110"/>
      <c r="H418" s="110"/>
      <c r="I418" s="110"/>
      <c r="J418" s="110"/>
      <c r="K418" s="110"/>
    </row>
    <row r="419" customFormat="false" ht="15" hidden="false" customHeight="false" outlineLevel="0" collapsed="false">
      <c r="A419" s="92"/>
      <c r="B419" s="115" t="s">
        <v>1521</v>
      </c>
      <c r="C419" s="115" t="s">
        <v>1522</v>
      </c>
      <c r="D419" s="100" t="s">
        <v>1523</v>
      </c>
      <c r="E419" s="115" t="s">
        <v>42</v>
      </c>
      <c r="F419" s="116" t="s">
        <v>1524</v>
      </c>
      <c r="G419" s="101" t="s">
        <v>1525</v>
      </c>
      <c r="H419" s="116" t="s">
        <v>93</v>
      </c>
      <c r="I419" s="116"/>
      <c r="J419" s="100" t="s">
        <v>11</v>
      </c>
      <c r="K419" s="117" t="s">
        <v>41</v>
      </c>
    </row>
    <row r="420" customFormat="false" ht="15" hidden="false" customHeight="false" outlineLevel="0" collapsed="false">
      <c r="A420" s="104" t="s">
        <v>1679</v>
      </c>
      <c r="B420" s="115"/>
      <c r="C420" s="115"/>
      <c r="D420" s="115"/>
      <c r="E420" s="115"/>
      <c r="F420" s="116"/>
      <c r="G420" s="116" t="n">
        <f aca="false">J416</f>
        <v>14.1</v>
      </c>
      <c r="H420" s="116"/>
      <c r="I420" s="116"/>
      <c r="J420" s="100" t="n">
        <f aca="false">G420</f>
        <v>14.1</v>
      </c>
      <c r="K420" s="117" t="s">
        <v>67</v>
      </c>
    </row>
    <row r="421" customFormat="false" ht="15" hidden="false" customHeight="false" outlineLevel="0" collapsed="false">
      <c r="A421" s="92"/>
      <c r="B421" s="102"/>
      <c r="C421" s="102"/>
      <c r="D421" s="102"/>
      <c r="E421" s="102"/>
      <c r="F421" s="102"/>
      <c r="G421" s="102"/>
      <c r="H421" s="102"/>
      <c r="I421" s="118" t="s">
        <v>11</v>
      </c>
      <c r="J421" s="119" t="n">
        <f aca="false">SUM(J420:J420)</f>
        <v>14.1</v>
      </c>
      <c r="K421" s="120" t="s">
        <v>67</v>
      </c>
    </row>
    <row r="422" customFormat="false" ht="15" hidden="false" customHeight="false" outlineLevel="0" collapsed="false">
      <c r="A422" s="92"/>
      <c r="B422" s="92"/>
      <c r="C422" s="92"/>
      <c r="D422" s="92"/>
      <c r="E422" s="92"/>
      <c r="F422" s="92"/>
      <c r="G422" s="92"/>
      <c r="H422" s="92"/>
      <c r="I422" s="92"/>
      <c r="J422" s="92"/>
      <c r="K422" s="92"/>
    </row>
    <row r="423" customFormat="false" ht="15" hidden="false" customHeight="true" outlineLevel="0" collapsed="false">
      <c r="A423" s="92" t="s">
        <v>1519</v>
      </c>
      <c r="B423" s="113" t="s">
        <v>1722</v>
      </c>
      <c r="C423" s="110" t="s">
        <v>173</v>
      </c>
      <c r="D423" s="110"/>
      <c r="E423" s="110"/>
      <c r="F423" s="110"/>
      <c r="G423" s="110"/>
      <c r="H423" s="110"/>
      <c r="I423" s="110"/>
      <c r="J423" s="110"/>
      <c r="K423" s="110"/>
    </row>
    <row r="424" customFormat="false" ht="15" hidden="false" customHeight="false" outlineLevel="0" collapsed="false">
      <c r="A424" s="92"/>
      <c r="B424" s="115" t="s">
        <v>1521</v>
      </c>
      <c r="C424" s="115" t="s">
        <v>1522</v>
      </c>
      <c r="D424" s="100" t="s">
        <v>1523</v>
      </c>
      <c r="E424" s="115" t="s">
        <v>42</v>
      </c>
      <c r="F424" s="116" t="s">
        <v>1524</v>
      </c>
      <c r="G424" s="101" t="s">
        <v>1525</v>
      </c>
      <c r="H424" s="116" t="s">
        <v>93</v>
      </c>
      <c r="I424" s="116"/>
      <c r="J424" s="100" t="s">
        <v>11</v>
      </c>
      <c r="K424" s="117" t="s">
        <v>41</v>
      </c>
    </row>
    <row r="425" customFormat="false" ht="15" hidden="false" customHeight="false" outlineLevel="0" collapsed="false">
      <c r="A425" s="104" t="s">
        <v>1701</v>
      </c>
      <c r="B425" s="115" t="n">
        <f aca="false">33.53+31.58+29.76+28.08</f>
        <v>122.95</v>
      </c>
      <c r="C425" s="115"/>
      <c r="D425" s="115"/>
      <c r="E425" s="115" t="n">
        <v>1</v>
      </c>
      <c r="F425" s="116"/>
      <c r="G425" s="101"/>
      <c r="H425" s="116"/>
      <c r="I425" s="116"/>
      <c r="J425" s="100" t="n">
        <f aca="false">B425*E425</f>
        <v>122.95</v>
      </c>
      <c r="K425" s="117" t="s">
        <v>115</v>
      </c>
    </row>
    <row r="426" customFormat="false" ht="23.85" hidden="false" customHeight="false" outlineLevel="0" collapsed="false">
      <c r="A426" s="104" t="s">
        <v>1702</v>
      </c>
      <c r="B426" s="115" t="n">
        <v>1.4</v>
      </c>
      <c r="C426" s="115"/>
      <c r="D426" s="115"/>
      <c r="E426" s="115" t="n">
        <v>2</v>
      </c>
      <c r="F426" s="116"/>
      <c r="G426" s="101"/>
      <c r="H426" s="116"/>
      <c r="I426" s="116"/>
      <c r="J426" s="100" t="n">
        <f aca="false">B426*E426</f>
        <v>2.8</v>
      </c>
      <c r="K426" s="117" t="s">
        <v>115</v>
      </c>
      <c r="L426" s="85" t="s">
        <v>1526</v>
      </c>
    </row>
    <row r="427" customFormat="false" ht="15" hidden="false" customHeight="false" outlineLevel="0" collapsed="false">
      <c r="A427" s="104" t="s">
        <v>1703</v>
      </c>
      <c r="B427" s="115" t="n">
        <v>0.1</v>
      </c>
      <c r="C427" s="115"/>
      <c r="D427" s="115"/>
      <c r="E427" s="115" t="n">
        <v>13</v>
      </c>
      <c r="F427" s="116"/>
      <c r="G427" s="101"/>
      <c r="H427" s="116"/>
      <c r="I427" s="116"/>
      <c r="J427" s="100" t="n">
        <f aca="false">B427*E427</f>
        <v>1.3</v>
      </c>
      <c r="K427" s="117" t="s">
        <v>115</v>
      </c>
    </row>
    <row r="428" customFormat="false" ht="15" hidden="false" customHeight="false" outlineLevel="0" collapsed="false">
      <c r="A428" s="104" t="s">
        <v>1703</v>
      </c>
      <c r="B428" s="115" t="n">
        <v>0.3</v>
      </c>
      <c r="C428" s="115"/>
      <c r="D428" s="115"/>
      <c r="E428" s="115" t="n">
        <v>26</v>
      </c>
      <c r="F428" s="116"/>
      <c r="G428" s="101"/>
      <c r="H428" s="116"/>
      <c r="I428" s="116"/>
      <c r="J428" s="100" t="n">
        <f aca="false">B428*E428</f>
        <v>7.8</v>
      </c>
      <c r="K428" s="117" t="s">
        <v>115</v>
      </c>
    </row>
    <row r="429" customFormat="false" ht="15" hidden="false" customHeight="false" outlineLevel="0" collapsed="false">
      <c r="A429" s="92"/>
      <c r="B429" s="102"/>
      <c r="C429" s="102"/>
      <c r="D429" s="102"/>
      <c r="E429" s="102"/>
      <c r="F429" s="102"/>
      <c r="G429" s="102"/>
      <c r="H429" s="102"/>
      <c r="I429" s="118" t="s">
        <v>11</v>
      </c>
      <c r="J429" s="119" t="n">
        <f aca="false">SUM(J425:J428)</f>
        <v>134.85</v>
      </c>
      <c r="K429" s="120" t="s">
        <v>115</v>
      </c>
    </row>
    <row r="430" customFormat="false" ht="15" hidden="false" customHeight="false" outlineLevel="0" collapsed="false">
      <c r="A430" s="92"/>
      <c r="B430" s="92"/>
      <c r="C430" s="92"/>
      <c r="D430" s="92"/>
      <c r="E430" s="92"/>
      <c r="F430" s="92"/>
      <c r="G430" s="92"/>
      <c r="H430" s="92"/>
      <c r="I430" s="92"/>
      <c r="J430" s="92"/>
      <c r="K430" s="92"/>
    </row>
    <row r="431" customFormat="false" ht="27.35" hidden="false" customHeight="true" outlineLevel="0" collapsed="false">
      <c r="A431" s="92" t="s">
        <v>1519</v>
      </c>
      <c r="B431" s="113" t="s">
        <v>1723</v>
      </c>
      <c r="C431" s="110" t="s">
        <v>176</v>
      </c>
      <c r="D431" s="110"/>
      <c r="E431" s="110"/>
      <c r="F431" s="110"/>
      <c r="G431" s="110"/>
      <c r="H431" s="110"/>
      <c r="I431" s="110"/>
      <c r="J431" s="110"/>
      <c r="K431" s="110"/>
    </row>
    <row r="432" customFormat="false" ht="15" hidden="false" customHeight="false" outlineLevel="0" collapsed="false">
      <c r="A432" s="92"/>
      <c r="B432" s="115" t="s">
        <v>1521</v>
      </c>
      <c r="C432" s="115" t="s">
        <v>1522</v>
      </c>
      <c r="D432" s="100" t="s">
        <v>1523</v>
      </c>
      <c r="E432" s="115" t="s">
        <v>42</v>
      </c>
      <c r="F432" s="116" t="s">
        <v>1524</v>
      </c>
      <c r="G432" s="101" t="s">
        <v>1525</v>
      </c>
      <c r="H432" s="116" t="s">
        <v>93</v>
      </c>
      <c r="I432" s="116"/>
      <c r="J432" s="100" t="s">
        <v>11</v>
      </c>
      <c r="K432" s="117" t="s">
        <v>41</v>
      </c>
    </row>
    <row r="433" customFormat="false" ht="15" hidden="false" customHeight="false" outlineLevel="0" collapsed="false">
      <c r="A433" s="104" t="s">
        <v>1724</v>
      </c>
      <c r="B433" s="115" t="n">
        <v>33.53</v>
      </c>
      <c r="C433" s="115"/>
      <c r="D433" s="115" t="n">
        <v>0.18</v>
      </c>
      <c r="E433" s="115"/>
      <c r="F433" s="116"/>
      <c r="G433" s="116"/>
      <c r="H433" s="116"/>
      <c r="I433" s="116"/>
      <c r="J433" s="100" t="n">
        <f aca="false">B433*D433</f>
        <v>6.0354</v>
      </c>
      <c r="K433" s="117" t="s">
        <v>51</v>
      </c>
    </row>
    <row r="434" customFormat="false" ht="23.85" hidden="false" customHeight="false" outlineLevel="0" collapsed="false">
      <c r="A434" s="104" t="s">
        <v>1725</v>
      </c>
      <c r="B434" s="115" t="n">
        <v>31.58</v>
      </c>
      <c r="C434" s="115"/>
      <c r="D434" s="115" t="n">
        <v>0.72</v>
      </c>
      <c r="E434" s="115"/>
      <c r="F434" s="116"/>
      <c r="G434" s="116"/>
      <c r="H434" s="116"/>
      <c r="I434" s="116"/>
      <c r="J434" s="100" t="n">
        <f aca="false">B434*D434</f>
        <v>22.7376</v>
      </c>
      <c r="K434" s="117" t="s">
        <v>51</v>
      </c>
      <c r="L434" s="85" t="s">
        <v>1526</v>
      </c>
    </row>
    <row r="435" customFormat="false" ht="15" hidden="false" customHeight="false" outlineLevel="0" collapsed="false">
      <c r="A435" s="104" t="s">
        <v>1726</v>
      </c>
      <c r="B435" s="115" t="n">
        <f aca="false">29.76+28.08</f>
        <v>57.84</v>
      </c>
      <c r="C435" s="115"/>
      <c r="D435" s="115" t="n">
        <v>1.18</v>
      </c>
      <c r="E435" s="115"/>
      <c r="F435" s="116"/>
      <c r="G435" s="116"/>
      <c r="H435" s="116"/>
      <c r="I435" s="116"/>
      <c r="J435" s="100" t="n">
        <f aca="false">B435*D435</f>
        <v>68.2512</v>
      </c>
      <c r="K435" s="117" t="s">
        <v>51</v>
      </c>
    </row>
    <row r="436" customFormat="false" ht="15" hidden="false" customHeight="false" outlineLevel="0" collapsed="false">
      <c r="A436" s="104" t="s">
        <v>1727</v>
      </c>
      <c r="B436" s="115" t="n">
        <f aca="false">3+2.72</f>
        <v>5.72</v>
      </c>
      <c r="C436" s="115"/>
      <c r="D436" s="115" t="n">
        <v>0.18</v>
      </c>
      <c r="E436" s="115"/>
      <c r="F436" s="116"/>
      <c r="G436" s="116"/>
      <c r="H436" s="116"/>
      <c r="I436" s="116"/>
      <c r="J436" s="100" t="n">
        <f aca="false">B436*D436</f>
        <v>1.0296</v>
      </c>
      <c r="K436" s="117" t="s">
        <v>51</v>
      </c>
    </row>
    <row r="437" customFormat="false" ht="26.85" hidden="false" customHeight="false" outlineLevel="0" collapsed="false">
      <c r="A437" s="104" t="s">
        <v>1728</v>
      </c>
      <c r="B437" s="115" t="n">
        <f aca="false">2.02+1.83</f>
        <v>3.85</v>
      </c>
      <c r="C437" s="115"/>
      <c r="D437" s="115" t="n">
        <v>0.72</v>
      </c>
      <c r="E437" s="115"/>
      <c r="F437" s="116"/>
      <c r="G437" s="116"/>
      <c r="H437" s="116"/>
      <c r="I437" s="116"/>
      <c r="J437" s="100" t="n">
        <f aca="false">B437*D437</f>
        <v>2.772</v>
      </c>
      <c r="K437" s="117" t="s">
        <v>51</v>
      </c>
    </row>
    <row r="438" customFormat="false" ht="15" hidden="false" customHeight="false" outlineLevel="0" collapsed="false">
      <c r="A438" s="104" t="s">
        <v>1729</v>
      </c>
      <c r="B438" s="115" t="n">
        <f aca="false">1.02+0.92</f>
        <v>1.94</v>
      </c>
      <c r="C438" s="115"/>
      <c r="D438" s="115" t="n">
        <v>1.18</v>
      </c>
      <c r="E438" s="115"/>
      <c r="F438" s="116"/>
      <c r="G438" s="116"/>
      <c r="H438" s="116"/>
      <c r="I438" s="116"/>
      <c r="J438" s="100" t="n">
        <f aca="false">B438*D438</f>
        <v>2.2892</v>
      </c>
      <c r="K438" s="117" t="s">
        <v>51</v>
      </c>
    </row>
    <row r="439" customFormat="false" ht="15" hidden="false" customHeight="false" outlineLevel="0" collapsed="false">
      <c r="A439" s="92"/>
      <c r="B439" s="102"/>
      <c r="C439" s="102"/>
      <c r="D439" s="102"/>
      <c r="E439" s="102"/>
      <c r="F439" s="102"/>
      <c r="G439" s="102"/>
      <c r="H439" s="102"/>
      <c r="I439" s="118" t="s">
        <v>11</v>
      </c>
      <c r="J439" s="119" t="n">
        <f aca="false">SUM(J433:J438)</f>
        <v>103.115</v>
      </c>
      <c r="K439" s="120" t="s">
        <v>51</v>
      </c>
    </row>
    <row r="440" customFormat="false" ht="15" hidden="false" customHeight="false" outlineLevel="0" collapsed="false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92"/>
    </row>
    <row r="441" customFormat="false" ht="15" hidden="false" customHeight="true" outlineLevel="0" collapsed="false">
      <c r="A441" s="92" t="s">
        <v>1519</v>
      </c>
      <c r="B441" s="113" t="s">
        <v>1730</v>
      </c>
      <c r="C441" s="110" t="s">
        <v>233</v>
      </c>
      <c r="D441" s="110"/>
      <c r="E441" s="110"/>
      <c r="F441" s="110"/>
      <c r="G441" s="110"/>
      <c r="H441" s="110"/>
      <c r="I441" s="110"/>
      <c r="J441" s="110"/>
      <c r="K441" s="110"/>
    </row>
    <row r="442" customFormat="false" ht="15" hidden="false" customHeight="false" outlineLevel="0" collapsed="false">
      <c r="A442" s="92"/>
      <c r="B442" s="115" t="s">
        <v>1521</v>
      </c>
      <c r="C442" s="115" t="s">
        <v>1522</v>
      </c>
      <c r="D442" s="100" t="s">
        <v>1523</v>
      </c>
      <c r="E442" s="115" t="s">
        <v>42</v>
      </c>
      <c r="F442" s="116" t="s">
        <v>1524</v>
      </c>
      <c r="G442" s="101" t="s">
        <v>1525</v>
      </c>
      <c r="H442" s="116" t="s">
        <v>93</v>
      </c>
      <c r="I442" s="116"/>
      <c r="J442" s="100" t="s">
        <v>11</v>
      </c>
      <c r="K442" s="117" t="s">
        <v>41</v>
      </c>
    </row>
    <row r="443" customFormat="false" ht="15" hidden="false" customHeight="false" outlineLevel="0" collapsed="false">
      <c r="A443" s="104" t="s">
        <v>1724</v>
      </c>
      <c r="B443" s="115"/>
      <c r="C443" s="115"/>
      <c r="D443" s="115" t="n">
        <v>0.46</v>
      </c>
      <c r="E443" s="115"/>
      <c r="F443" s="115" t="n">
        <v>11.35</v>
      </c>
      <c r="G443" s="116"/>
      <c r="H443" s="116"/>
      <c r="I443" s="116"/>
      <c r="J443" s="100" t="n">
        <f aca="false">D443*F443</f>
        <v>5.221</v>
      </c>
      <c r="K443" s="117" t="s">
        <v>67</v>
      </c>
    </row>
    <row r="444" customFormat="false" ht="23.85" hidden="false" customHeight="false" outlineLevel="0" collapsed="false">
      <c r="A444" s="104" t="s">
        <v>1725</v>
      </c>
      <c r="B444" s="115"/>
      <c r="C444" s="115"/>
      <c r="D444" s="115" t="n">
        <v>0.92</v>
      </c>
      <c r="E444" s="115"/>
      <c r="F444" s="115" t="n">
        <v>12.29</v>
      </c>
      <c r="G444" s="116"/>
      <c r="H444" s="116"/>
      <c r="I444" s="116"/>
      <c r="J444" s="100" t="n">
        <f aca="false">D444*F444</f>
        <v>11.3068</v>
      </c>
      <c r="K444" s="117" t="s">
        <v>67</v>
      </c>
      <c r="L444" s="85" t="s">
        <v>1526</v>
      </c>
    </row>
    <row r="445" customFormat="false" ht="15" hidden="false" customHeight="false" outlineLevel="0" collapsed="false">
      <c r="A445" s="104" t="s">
        <v>1726</v>
      </c>
      <c r="B445" s="115"/>
      <c r="C445" s="115"/>
      <c r="D445" s="115" t="n">
        <v>1.38</v>
      </c>
      <c r="E445" s="115"/>
      <c r="F445" s="115" t="n">
        <v>8.27</v>
      </c>
      <c r="G445" s="116"/>
      <c r="H445" s="116"/>
      <c r="I445" s="116"/>
      <c r="J445" s="100" t="n">
        <f aca="false">D445*F445</f>
        <v>11.4126</v>
      </c>
      <c r="K445" s="117" t="s">
        <v>67</v>
      </c>
    </row>
    <row r="446" customFormat="false" ht="15" hidden="false" customHeight="false" outlineLevel="0" collapsed="false">
      <c r="A446" s="92"/>
      <c r="B446" s="102"/>
      <c r="C446" s="102"/>
      <c r="D446" s="102"/>
      <c r="E446" s="102"/>
      <c r="F446" s="102"/>
      <c r="G446" s="102"/>
      <c r="H446" s="102"/>
      <c r="I446" s="118" t="s">
        <v>11</v>
      </c>
      <c r="J446" s="119" t="n">
        <f aca="false">SUM(J443:J445)</f>
        <v>27.9404</v>
      </c>
      <c r="K446" s="120" t="s">
        <v>67</v>
      </c>
    </row>
    <row r="447" customFormat="false" ht="15" hidden="false" customHeight="false" outlineLevel="0" collapsed="false">
      <c r="A447" s="92"/>
      <c r="B447" s="92"/>
      <c r="C447" s="92"/>
      <c r="D447" s="92"/>
      <c r="E447" s="92"/>
      <c r="F447" s="92"/>
      <c r="G447" s="92"/>
      <c r="H447" s="92"/>
      <c r="I447" s="92"/>
      <c r="J447" s="92"/>
      <c r="K447" s="92"/>
    </row>
    <row r="448" customFormat="false" ht="15" hidden="false" customHeight="true" outlineLevel="0" collapsed="false">
      <c r="A448" s="92" t="s">
        <v>1519</v>
      </c>
      <c r="B448" s="113" t="s">
        <v>1731</v>
      </c>
      <c r="C448" s="110" t="s">
        <v>236</v>
      </c>
      <c r="D448" s="110"/>
      <c r="E448" s="110"/>
      <c r="F448" s="110"/>
      <c r="G448" s="110"/>
      <c r="H448" s="110"/>
      <c r="I448" s="110"/>
      <c r="J448" s="110"/>
      <c r="K448" s="110"/>
    </row>
    <row r="449" customFormat="false" ht="15" hidden="false" customHeight="false" outlineLevel="0" collapsed="false">
      <c r="A449" s="92"/>
      <c r="B449" s="115" t="s">
        <v>1521</v>
      </c>
      <c r="C449" s="115" t="s">
        <v>1522</v>
      </c>
      <c r="D449" s="100" t="s">
        <v>1523</v>
      </c>
      <c r="E449" s="115" t="s">
        <v>42</v>
      </c>
      <c r="F449" s="116" t="s">
        <v>1524</v>
      </c>
      <c r="G449" s="101" t="s">
        <v>1525</v>
      </c>
      <c r="H449" s="116" t="s">
        <v>93</v>
      </c>
      <c r="I449" s="116"/>
      <c r="J449" s="100" t="s">
        <v>11</v>
      </c>
      <c r="K449" s="117" t="s">
        <v>41</v>
      </c>
    </row>
    <row r="450" customFormat="false" ht="15" hidden="false" customHeight="false" outlineLevel="0" collapsed="false">
      <c r="A450" s="104" t="s">
        <v>1724</v>
      </c>
      <c r="B450" s="115"/>
      <c r="C450" s="115"/>
      <c r="D450" s="115"/>
      <c r="E450" s="115"/>
      <c r="F450" s="116" t="n">
        <v>16.39</v>
      </c>
      <c r="G450" s="116"/>
      <c r="H450" s="116"/>
      <c r="I450" s="116"/>
      <c r="J450" s="100" t="n">
        <f aca="false">F450</f>
        <v>16.39</v>
      </c>
      <c r="K450" s="117" t="s">
        <v>51</v>
      </c>
    </row>
    <row r="451" customFormat="false" ht="23.85" hidden="false" customHeight="false" outlineLevel="0" collapsed="false">
      <c r="A451" s="104" t="s">
        <v>1725</v>
      </c>
      <c r="B451" s="115"/>
      <c r="C451" s="115"/>
      <c r="D451" s="115"/>
      <c r="E451" s="115"/>
      <c r="F451" s="116" t="n">
        <v>15.53</v>
      </c>
      <c r="G451" s="116"/>
      <c r="H451" s="116"/>
      <c r="I451" s="116"/>
      <c r="J451" s="100" t="n">
        <f aca="false">F451</f>
        <v>15.53</v>
      </c>
      <c r="K451" s="117" t="s">
        <v>51</v>
      </c>
      <c r="L451" s="85" t="s">
        <v>1526</v>
      </c>
    </row>
    <row r="452" customFormat="false" ht="15" hidden="false" customHeight="false" outlineLevel="0" collapsed="false">
      <c r="A452" s="104" t="s">
        <v>1726</v>
      </c>
      <c r="B452" s="115"/>
      <c r="C452" s="115"/>
      <c r="D452" s="115"/>
      <c r="E452" s="115"/>
      <c r="F452" s="116" t="n">
        <v>14.59</v>
      </c>
      <c r="G452" s="116"/>
      <c r="H452" s="116"/>
      <c r="I452" s="116"/>
      <c r="J452" s="100" t="n">
        <f aca="false">F452</f>
        <v>14.59</v>
      </c>
      <c r="K452" s="117" t="s">
        <v>51</v>
      </c>
    </row>
    <row r="453" customFormat="false" ht="15" hidden="false" customHeight="false" outlineLevel="0" collapsed="false">
      <c r="A453" s="92"/>
      <c r="B453" s="102"/>
      <c r="C453" s="102"/>
      <c r="D453" s="102"/>
      <c r="E453" s="102"/>
      <c r="F453" s="102"/>
      <c r="G453" s="102"/>
      <c r="H453" s="102"/>
      <c r="I453" s="118" t="s">
        <v>11</v>
      </c>
      <c r="J453" s="119" t="n">
        <f aca="false">SUM(J450:J452)</f>
        <v>46.51</v>
      </c>
      <c r="K453" s="120" t="s">
        <v>51</v>
      </c>
    </row>
    <row r="454" customFormat="false" ht="15" hidden="false" customHeight="false" outlineLevel="0" collapsed="false">
      <c r="A454" s="92"/>
      <c r="B454" s="92"/>
      <c r="C454" s="92"/>
      <c r="D454" s="92"/>
      <c r="E454" s="92"/>
      <c r="F454" s="92"/>
      <c r="G454" s="92"/>
      <c r="H454" s="92"/>
      <c r="I454" s="92"/>
      <c r="J454" s="92"/>
      <c r="K454" s="92"/>
    </row>
    <row r="455" customFormat="false" ht="27.35" hidden="false" customHeight="true" outlineLevel="0" collapsed="false">
      <c r="A455" s="92" t="s">
        <v>1519</v>
      </c>
      <c r="B455" s="113" t="s">
        <v>1732</v>
      </c>
      <c r="C455" s="110" t="s">
        <v>179</v>
      </c>
      <c r="D455" s="110"/>
      <c r="E455" s="110"/>
      <c r="F455" s="110"/>
      <c r="G455" s="110"/>
      <c r="H455" s="110"/>
      <c r="I455" s="110"/>
      <c r="J455" s="110"/>
      <c r="K455" s="110"/>
    </row>
    <row r="456" customFormat="false" ht="15" hidden="false" customHeight="false" outlineLevel="0" collapsed="false">
      <c r="A456" s="92"/>
      <c r="B456" s="115" t="s">
        <v>1521</v>
      </c>
      <c r="C456" s="115" t="s">
        <v>1522</v>
      </c>
      <c r="D456" s="100" t="s">
        <v>1523</v>
      </c>
      <c r="E456" s="115" t="s">
        <v>42</v>
      </c>
      <c r="F456" s="116" t="s">
        <v>1524</v>
      </c>
      <c r="G456" s="101" t="s">
        <v>1685</v>
      </c>
      <c r="H456" s="116" t="s">
        <v>93</v>
      </c>
      <c r="I456" s="116"/>
      <c r="J456" s="100" t="s">
        <v>11</v>
      </c>
      <c r="K456" s="117" t="s">
        <v>41</v>
      </c>
    </row>
    <row r="457" customFormat="false" ht="15" hidden="false" customHeight="false" outlineLevel="0" collapsed="false">
      <c r="A457" s="104" t="s">
        <v>1724</v>
      </c>
      <c r="B457" s="115"/>
      <c r="C457" s="115"/>
      <c r="D457" s="115"/>
      <c r="E457" s="115"/>
      <c r="F457" s="116" t="n">
        <v>16.39</v>
      </c>
      <c r="G457" s="116"/>
      <c r="H457" s="116"/>
      <c r="I457" s="116"/>
      <c r="J457" s="100" t="n">
        <f aca="false">F457</f>
        <v>16.39</v>
      </c>
      <c r="K457" s="117" t="s">
        <v>51</v>
      </c>
    </row>
    <row r="458" customFormat="false" ht="15" hidden="false" customHeight="false" outlineLevel="0" collapsed="false">
      <c r="A458" s="104" t="s">
        <v>1733</v>
      </c>
      <c r="B458" s="115" t="n">
        <v>33.71</v>
      </c>
      <c r="C458" s="115"/>
      <c r="D458" s="115" t="n">
        <v>0.46</v>
      </c>
      <c r="E458" s="115"/>
      <c r="F458" s="116"/>
      <c r="G458" s="116"/>
      <c r="H458" s="116"/>
      <c r="I458" s="116"/>
      <c r="J458" s="100" t="n">
        <f aca="false">B458*D458</f>
        <v>15.5066</v>
      </c>
      <c r="K458" s="117" t="s">
        <v>51</v>
      </c>
    </row>
    <row r="459" customFormat="false" ht="15" hidden="false" customHeight="false" outlineLevel="0" collapsed="false">
      <c r="A459" s="104" t="s">
        <v>1725</v>
      </c>
      <c r="B459" s="115"/>
      <c r="C459" s="115"/>
      <c r="D459" s="115"/>
      <c r="E459" s="115"/>
      <c r="F459" s="116" t="n">
        <v>15.53</v>
      </c>
      <c r="G459" s="116"/>
      <c r="H459" s="116"/>
      <c r="I459" s="116"/>
      <c r="J459" s="100" t="n">
        <f aca="false">F459</f>
        <v>15.53</v>
      </c>
      <c r="K459" s="117" t="s">
        <v>51</v>
      </c>
    </row>
    <row r="460" customFormat="false" ht="15" hidden="false" customHeight="false" outlineLevel="0" collapsed="false">
      <c r="A460" s="104" t="s">
        <v>1734</v>
      </c>
      <c r="B460" s="115" t="n">
        <v>31.92</v>
      </c>
      <c r="C460" s="115"/>
      <c r="D460" s="115" t="n">
        <v>0.46</v>
      </c>
      <c r="E460" s="115"/>
      <c r="F460" s="116"/>
      <c r="G460" s="116"/>
      <c r="H460" s="116"/>
      <c r="I460" s="116"/>
      <c r="J460" s="100" t="n">
        <f aca="false">B460*D460</f>
        <v>14.6832</v>
      </c>
      <c r="K460" s="117" t="s">
        <v>51</v>
      </c>
    </row>
    <row r="461" customFormat="false" ht="15" hidden="false" customHeight="false" outlineLevel="0" collapsed="false">
      <c r="A461" s="104" t="s">
        <v>1726</v>
      </c>
      <c r="B461" s="115"/>
      <c r="C461" s="115"/>
      <c r="D461" s="115"/>
      <c r="E461" s="115"/>
      <c r="F461" s="116" t="n">
        <v>14.59</v>
      </c>
      <c r="G461" s="116"/>
      <c r="H461" s="116"/>
      <c r="I461" s="116"/>
      <c r="J461" s="100" t="n">
        <f aca="false">F461</f>
        <v>14.59</v>
      </c>
      <c r="K461" s="117" t="s">
        <v>51</v>
      </c>
    </row>
    <row r="462" customFormat="false" ht="23.85" hidden="false" customHeight="false" outlineLevel="0" collapsed="false">
      <c r="A462" s="104" t="s">
        <v>1735</v>
      </c>
      <c r="B462" s="115" t="n">
        <v>30.11</v>
      </c>
      <c r="C462" s="115"/>
      <c r="D462" s="115" t="n">
        <v>0.46</v>
      </c>
      <c r="E462" s="115"/>
      <c r="F462" s="116"/>
      <c r="G462" s="116"/>
      <c r="H462" s="116"/>
      <c r="I462" s="116"/>
      <c r="J462" s="100" t="n">
        <f aca="false">B462*D462</f>
        <v>13.8506</v>
      </c>
      <c r="K462" s="117" t="s">
        <v>51</v>
      </c>
      <c r="L462" s="85" t="s">
        <v>1526</v>
      </c>
    </row>
    <row r="463" customFormat="false" ht="15" hidden="false" customHeight="false" outlineLevel="0" collapsed="false">
      <c r="A463" s="104" t="s">
        <v>1736</v>
      </c>
      <c r="B463" s="115"/>
      <c r="C463" s="115"/>
      <c r="D463" s="115"/>
      <c r="E463" s="115" t="n">
        <v>2</v>
      </c>
      <c r="F463" s="116" t="n">
        <v>5.9</v>
      </c>
      <c r="G463" s="116"/>
      <c r="H463" s="116"/>
      <c r="I463" s="116"/>
      <c r="J463" s="100" t="n">
        <f aca="false">E463*F463</f>
        <v>11.8</v>
      </c>
      <c r="K463" s="117" t="s">
        <v>51</v>
      </c>
    </row>
    <row r="464" customFormat="false" ht="15" hidden="false" customHeight="false" outlineLevel="0" collapsed="false">
      <c r="A464" s="92"/>
      <c r="B464" s="102"/>
      <c r="C464" s="102"/>
      <c r="D464" s="102"/>
      <c r="E464" s="102"/>
      <c r="F464" s="102"/>
      <c r="G464" s="102"/>
      <c r="H464" s="102"/>
      <c r="I464" s="118" t="s">
        <v>11</v>
      </c>
      <c r="J464" s="119" t="n">
        <f aca="false">SUM(J457:J463)</f>
        <v>102.3504</v>
      </c>
      <c r="K464" s="120" t="s">
        <v>51</v>
      </c>
    </row>
    <row r="465" customFormat="false" ht="15" hidden="false" customHeight="false" outlineLevel="0" collapsed="false">
      <c r="A465" s="92"/>
      <c r="B465" s="92"/>
      <c r="C465" s="92"/>
      <c r="D465" s="92"/>
      <c r="E465" s="92"/>
      <c r="F465" s="92"/>
      <c r="G465" s="92"/>
      <c r="H465" s="92"/>
      <c r="I465" s="92"/>
      <c r="J465" s="92"/>
      <c r="K465" s="92"/>
    </row>
    <row r="466" customFormat="false" ht="27.35" hidden="false" customHeight="true" outlineLevel="0" collapsed="false">
      <c r="A466" s="92" t="s">
        <v>1519</v>
      </c>
      <c r="B466" s="113" t="s">
        <v>1737</v>
      </c>
      <c r="C466" s="110" t="s">
        <v>182</v>
      </c>
      <c r="D466" s="110"/>
      <c r="E466" s="110"/>
      <c r="F466" s="110"/>
      <c r="G466" s="110"/>
      <c r="H466" s="110"/>
      <c r="I466" s="110"/>
      <c r="J466" s="110"/>
      <c r="K466" s="110"/>
    </row>
    <row r="467" customFormat="false" ht="23.85" hidden="false" customHeight="false" outlineLevel="0" collapsed="false">
      <c r="A467" s="92"/>
      <c r="B467" s="115" t="s">
        <v>1521</v>
      </c>
      <c r="C467" s="115" t="s">
        <v>1522</v>
      </c>
      <c r="D467" s="100" t="s">
        <v>1523</v>
      </c>
      <c r="E467" s="115" t="s">
        <v>42</v>
      </c>
      <c r="F467" s="116" t="s">
        <v>1524</v>
      </c>
      <c r="G467" s="101" t="s">
        <v>1525</v>
      </c>
      <c r="H467" s="116" t="s">
        <v>93</v>
      </c>
      <c r="I467" s="102"/>
      <c r="J467" s="100" t="s">
        <v>11</v>
      </c>
      <c r="K467" s="117" t="s">
        <v>41</v>
      </c>
      <c r="L467" s="85" t="s">
        <v>1526</v>
      </c>
    </row>
    <row r="468" customFormat="false" ht="15" hidden="false" customHeight="false" outlineLevel="0" collapsed="false">
      <c r="A468" s="104" t="s">
        <v>1738</v>
      </c>
      <c r="B468" s="115"/>
      <c r="C468" s="115"/>
      <c r="D468" s="115"/>
      <c r="E468" s="115"/>
      <c r="F468" s="116" t="n">
        <f aca="false">J464</f>
        <v>102.3504</v>
      </c>
      <c r="G468" s="116"/>
      <c r="H468" s="116"/>
      <c r="I468" s="102"/>
      <c r="J468" s="100" t="n">
        <f aca="false">F468</f>
        <v>102.3504</v>
      </c>
      <c r="K468" s="117" t="s">
        <v>51</v>
      </c>
    </row>
    <row r="469" customFormat="false" ht="15" hidden="false" customHeight="false" outlineLevel="0" collapsed="false">
      <c r="A469" s="92"/>
      <c r="B469" s="102"/>
      <c r="C469" s="102"/>
      <c r="D469" s="102"/>
      <c r="E469" s="102"/>
      <c r="F469" s="102"/>
      <c r="G469" s="102"/>
      <c r="H469" s="102"/>
      <c r="I469" s="102"/>
      <c r="J469" s="119" t="n">
        <f aca="false">J468</f>
        <v>102.3504</v>
      </c>
      <c r="K469" s="120" t="s">
        <v>51</v>
      </c>
    </row>
    <row r="470" customFormat="false" ht="15" hidden="false" customHeight="false" outlineLevel="0" collapsed="false">
      <c r="A470" s="92"/>
      <c r="B470" s="92"/>
      <c r="C470" s="92"/>
      <c r="D470" s="92"/>
      <c r="E470" s="92"/>
      <c r="F470" s="92"/>
      <c r="G470" s="92"/>
      <c r="H470" s="92"/>
      <c r="I470" s="92"/>
      <c r="J470" s="92"/>
      <c r="K470" s="92"/>
    </row>
    <row r="471" customFormat="false" ht="41" hidden="false" customHeight="true" outlineLevel="0" collapsed="false">
      <c r="A471" s="92" t="s">
        <v>1519</v>
      </c>
      <c r="B471" s="113" t="s">
        <v>1739</v>
      </c>
      <c r="C471" s="110" t="s">
        <v>1740</v>
      </c>
      <c r="D471" s="110"/>
      <c r="E471" s="110"/>
      <c r="F471" s="110"/>
      <c r="G471" s="110"/>
      <c r="H471" s="110"/>
      <c r="I471" s="110"/>
      <c r="J471" s="110"/>
      <c r="K471" s="110"/>
    </row>
    <row r="472" customFormat="false" ht="23.85" hidden="false" customHeight="false" outlineLevel="0" collapsed="false">
      <c r="A472" s="92"/>
      <c r="B472" s="115" t="s">
        <v>1521</v>
      </c>
      <c r="C472" s="115" t="s">
        <v>1522</v>
      </c>
      <c r="D472" s="100" t="s">
        <v>1523</v>
      </c>
      <c r="E472" s="115" t="s">
        <v>42</v>
      </c>
      <c r="F472" s="116" t="s">
        <v>1524</v>
      </c>
      <c r="G472" s="101" t="s">
        <v>1525</v>
      </c>
      <c r="H472" s="116" t="s">
        <v>93</v>
      </c>
      <c r="I472" s="102"/>
      <c r="J472" s="100" t="s">
        <v>11</v>
      </c>
      <c r="K472" s="117" t="s">
        <v>41</v>
      </c>
      <c r="L472" s="85" t="s">
        <v>1526</v>
      </c>
    </row>
    <row r="473" customFormat="false" ht="26.85" hidden="false" customHeight="false" outlineLevel="0" collapsed="false">
      <c r="A473" s="104" t="s">
        <v>1741</v>
      </c>
      <c r="B473" s="115"/>
      <c r="C473" s="115"/>
      <c r="D473" s="115"/>
      <c r="E473" s="115"/>
      <c r="F473" s="116" t="n">
        <f aca="false">J464</f>
        <v>102.3504</v>
      </c>
      <c r="G473" s="116"/>
      <c r="H473" s="116"/>
      <c r="I473" s="102"/>
      <c r="J473" s="100" t="n">
        <f aca="false">F473</f>
        <v>102.3504</v>
      </c>
      <c r="K473" s="117" t="s">
        <v>51</v>
      </c>
    </row>
    <row r="474" customFormat="false" ht="15" hidden="false" customHeight="false" outlineLevel="0" collapsed="false">
      <c r="A474" s="92"/>
      <c r="B474" s="102"/>
      <c r="C474" s="102"/>
      <c r="D474" s="102"/>
      <c r="E474" s="102"/>
      <c r="F474" s="102"/>
      <c r="G474" s="102"/>
      <c r="H474" s="102"/>
      <c r="I474" s="102"/>
      <c r="J474" s="119" t="n">
        <f aca="false">J473</f>
        <v>102.3504</v>
      </c>
      <c r="K474" s="120" t="s">
        <v>51</v>
      </c>
    </row>
    <row r="475" customFormat="false" ht="15" hidden="false" customHeight="false" outlineLevel="0" collapsed="false">
      <c r="A475" s="92"/>
      <c r="B475" s="92"/>
      <c r="C475" s="92"/>
      <c r="D475" s="92"/>
      <c r="E475" s="92"/>
      <c r="F475" s="92"/>
      <c r="G475" s="92"/>
      <c r="H475" s="92"/>
      <c r="I475" s="92"/>
      <c r="J475" s="92"/>
      <c r="K475" s="92"/>
    </row>
    <row r="476" customFormat="false" ht="15" hidden="false" customHeight="true" outlineLevel="0" collapsed="false">
      <c r="A476" s="93" t="s">
        <v>1742</v>
      </c>
      <c r="B476" s="94" t="s">
        <v>26</v>
      </c>
      <c r="C476" s="94"/>
      <c r="D476" s="94"/>
      <c r="E476" s="94"/>
      <c r="F476" s="94"/>
      <c r="G476" s="94"/>
      <c r="H476" s="94"/>
      <c r="I476" s="94"/>
      <c r="J476" s="94"/>
      <c r="K476" s="94"/>
    </row>
    <row r="477" customFormat="false" ht="15" hidden="false" customHeight="true" outlineLevel="0" collapsed="false">
      <c r="A477" s="92" t="s">
        <v>1519</v>
      </c>
      <c r="B477" s="113" t="s">
        <v>1743</v>
      </c>
      <c r="C477" s="110" t="s">
        <v>111</v>
      </c>
      <c r="D477" s="110"/>
      <c r="E477" s="110"/>
      <c r="F477" s="110"/>
      <c r="G477" s="110"/>
      <c r="H477" s="110"/>
      <c r="I477" s="110"/>
      <c r="J477" s="110"/>
      <c r="K477" s="110"/>
    </row>
    <row r="478" customFormat="false" ht="15" hidden="false" customHeight="false" outlineLevel="0" collapsed="false">
      <c r="A478" s="92"/>
      <c r="B478" s="115" t="s">
        <v>1521</v>
      </c>
      <c r="C478" s="115" t="s">
        <v>1522</v>
      </c>
      <c r="D478" s="100" t="s">
        <v>1523</v>
      </c>
      <c r="E478" s="115" t="s">
        <v>1744</v>
      </c>
      <c r="F478" s="116" t="s">
        <v>1524</v>
      </c>
      <c r="G478" s="101" t="s">
        <v>1745</v>
      </c>
      <c r="H478" s="116" t="s">
        <v>93</v>
      </c>
      <c r="I478" s="102"/>
      <c r="J478" s="100" t="s">
        <v>11</v>
      </c>
      <c r="K478" s="117" t="s">
        <v>41</v>
      </c>
    </row>
    <row r="479" customFormat="false" ht="15" hidden="false" customHeight="false" outlineLevel="0" collapsed="false">
      <c r="A479" s="104" t="s">
        <v>1746</v>
      </c>
      <c r="B479" s="115"/>
      <c r="C479" s="115"/>
      <c r="D479" s="115"/>
      <c r="E479" s="115" t="n">
        <v>0.05</v>
      </c>
      <c r="F479" s="116" t="n">
        <v>800</v>
      </c>
      <c r="G479" s="116" t="n">
        <v>2</v>
      </c>
      <c r="H479" s="116"/>
      <c r="I479" s="102"/>
      <c r="J479" s="100" t="n">
        <f aca="false">F479*G479*E479</f>
        <v>80</v>
      </c>
      <c r="K479" s="117" t="s">
        <v>67</v>
      </c>
    </row>
    <row r="480" customFormat="false" ht="15" hidden="false" customHeight="false" outlineLevel="0" collapsed="false">
      <c r="A480" s="92"/>
      <c r="B480" s="102"/>
      <c r="C480" s="102"/>
      <c r="D480" s="102"/>
      <c r="E480" s="102"/>
      <c r="F480" s="102"/>
      <c r="G480" s="102"/>
      <c r="H480" s="102"/>
      <c r="I480" s="102" t="s">
        <v>11</v>
      </c>
      <c r="J480" s="119" t="n">
        <f aca="false">J479</f>
        <v>80</v>
      </c>
      <c r="K480" s="120" t="s">
        <v>67</v>
      </c>
    </row>
    <row r="481" customFormat="false" ht="23.85" hidden="false" customHeight="false" outlineLevel="0" collapsed="false">
      <c r="A481" s="92"/>
      <c r="B481" s="92"/>
      <c r="C481" s="92"/>
      <c r="D481" s="92"/>
      <c r="E481" s="92"/>
      <c r="F481" s="92"/>
      <c r="G481" s="92"/>
      <c r="H481" s="92"/>
      <c r="I481" s="92"/>
      <c r="J481" s="92"/>
      <c r="K481" s="92"/>
      <c r="L481" s="85" t="s">
        <v>1526</v>
      </c>
    </row>
    <row r="482" customFormat="false" ht="27.35" hidden="false" customHeight="true" outlineLevel="0" collapsed="false">
      <c r="A482" s="92" t="s">
        <v>1519</v>
      </c>
      <c r="B482" s="113" t="s">
        <v>1747</v>
      </c>
      <c r="C482" s="113" t="s">
        <v>245</v>
      </c>
      <c r="D482" s="113"/>
      <c r="E482" s="113"/>
      <c r="F482" s="113"/>
      <c r="G482" s="113"/>
      <c r="H482" s="113"/>
      <c r="I482" s="113"/>
      <c r="J482" s="113"/>
      <c r="K482" s="113"/>
    </row>
    <row r="483" customFormat="false" ht="15" hidden="false" customHeight="false" outlineLevel="0" collapsed="false">
      <c r="A483" s="92"/>
      <c r="B483" s="115" t="s">
        <v>1521</v>
      </c>
      <c r="C483" s="115" t="s">
        <v>1522</v>
      </c>
      <c r="D483" s="100" t="s">
        <v>1523</v>
      </c>
      <c r="E483" s="115" t="s">
        <v>1744</v>
      </c>
      <c r="F483" s="116" t="s">
        <v>1524</v>
      </c>
      <c r="G483" s="101" t="s">
        <v>1745</v>
      </c>
      <c r="H483" s="116" t="s">
        <v>93</v>
      </c>
      <c r="I483" s="116"/>
      <c r="J483" s="100" t="s">
        <v>11</v>
      </c>
      <c r="K483" s="117" t="s">
        <v>41</v>
      </c>
    </row>
    <row r="484" customFormat="false" ht="15" hidden="false" customHeight="false" outlineLevel="0" collapsed="false">
      <c r="A484" s="104" t="s">
        <v>1746</v>
      </c>
      <c r="B484" s="115"/>
      <c r="C484" s="115"/>
      <c r="D484" s="115"/>
      <c r="E484" s="115" t="n">
        <v>0.1</v>
      </c>
      <c r="F484" s="116" t="n">
        <v>800</v>
      </c>
      <c r="G484" s="116" t="n">
        <v>2</v>
      </c>
      <c r="H484" s="116"/>
      <c r="I484" s="116"/>
      <c r="J484" s="100" t="n">
        <f aca="false">F484*G484*E484</f>
        <v>160</v>
      </c>
      <c r="K484" s="117" t="s">
        <v>67</v>
      </c>
    </row>
    <row r="485" customFormat="false" ht="15" hidden="false" customHeight="false" outlineLevel="0" collapsed="false">
      <c r="A485" s="92"/>
      <c r="B485" s="102"/>
      <c r="C485" s="102"/>
      <c r="D485" s="102"/>
      <c r="E485" s="102"/>
      <c r="F485" s="102"/>
      <c r="G485" s="102"/>
      <c r="H485" s="102"/>
      <c r="I485" s="118" t="s">
        <v>11</v>
      </c>
      <c r="J485" s="119" t="n">
        <f aca="false">J484</f>
        <v>160</v>
      </c>
      <c r="K485" s="120" t="s">
        <v>67</v>
      </c>
    </row>
    <row r="486" customFormat="false" ht="23.85" hidden="false" customHeight="false" outlineLevel="0" collapsed="false">
      <c r="A486" s="92"/>
      <c r="B486" s="92"/>
      <c r="C486" s="92"/>
      <c r="D486" s="92"/>
      <c r="E486" s="92"/>
      <c r="F486" s="92"/>
      <c r="G486" s="92"/>
      <c r="H486" s="92"/>
      <c r="I486" s="92"/>
      <c r="J486" s="92"/>
      <c r="K486" s="92"/>
      <c r="L486" s="85" t="s">
        <v>1526</v>
      </c>
    </row>
    <row r="487" customFormat="false" ht="27.35" hidden="false" customHeight="true" outlineLevel="0" collapsed="false">
      <c r="A487" s="92" t="s">
        <v>1519</v>
      </c>
      <c r="B487" s="113" t="s">
        <v>1748</v>
      </c>
      <c r="C487" s="113" t="s">
        <v>108</v>
      </c>
      <c r="D487" s="113"/>
      <c r="E487" s="113"/>
      <c r="F487" s="113"/>
      <c r="G487" s="113"/>
      <c r="H487" s="113"/>
      <c r="I487" s="113"/>
      <c r="J487" s="113"/>
      <c r="K487" s="113"/>
    </row>
    <row r="488" customFormat="false" ht="15" hidden="false" customHeight="false" outlineLevel="0" collapsed="false">
      <c r="A488" s="92"/>
      <c r="B488" s="115" t="s">
        <v>1521</v>
      </c>
      <c r="C488" s="115" t="s">
        <v>1522</v>
      </c>
      <c r="D488" s="100" t="s">
        <v>1523</v>
      </c>
      <c r="E488" s="115" t="s">
        <v>42</v>
      </c>
      <c r="F488" s="116" t="s">
        <v>1524</v>
      </c>
      <c r="G488" s="101" t="s">
        <v>1745</v>
      </c>
      <c r="H488" s="116" t="s">
        <v>93</v>
      </c>
      <c r="I488" s="116"/>
      <c r="J488" s="100" t="s">
        <v>11</v>
      </c>
      <c r="K488" s="117" t="s">
        <v>41</v>
      </c>
    </row>
    <row r="489" customFormat="false" ht="15" hidden="false" customHeight="false" outlineLevel="0" collapsed="false">
      <c r="A489" s="104" t="s">
        <v>1746</v>
      </c>
      <c r="B489" s="115"/>
      <c r="C489" s="115"/>
      <c r="D489" s="115"/>
      <c r="E489" s="115"/>
      <c r="F489" s="116" t="n">
        <v>800</v>
      </c>
      <c r="G489" s="116" t="n">
        <v>2</v>
      </c>
      <c r="H489" s="116"/>
      <c r="I489" s="116"/>
      <c r="J489" s="100" t="n">
        <f aca="false">F489*G489</f>
        <v>1600</v>
      </c>
      <c r="K489" s="117" t="s">
        <v>51</v>
      </c>
    </row>
    <row r="490" customFormat="false" ht="15" hidden="false" customHeight="false" outlineLevel="0" collapsed="false">
      <c r="A490" s="92"/>
      <c r="B490" s="102"/>
      <c r="C490" s="102"/>
      <c r="D490" s="102"/>
      <c r="E490" s="102"/>
      <c r="F490" s="102"/>
      <c r="G490" s="102"/>
      <c r="H490" s="102"/>
      <c r="I490" s="118" t="s">
        <v>11</v>
      </c>
      <c r="J490" s="119" t="n">
        <f aca="false">J489</f>
        <v>1600</v>
      </c>
      <c r="K490" s="120" t="s">
        <v>51</v>
      </c>
    </row>
    <row r="491" customFormat="false" ht="23.85" hidden="false" customHeight="false" outlineLevel="0" collapsed="false">
      <c r="A491" s="92"/>
      <c r="B491" s="92"/>
      <c r="C491" s="92"/>
      <c r="D491" s="92"/>
      <c r="E491" s="92"/>
      <c r="F491" s="92"/>
      <c r="G491" s="92"/>
      <c r="H491" s="92"/>
      <c r="I491" s="92"/>
      <c r="J491" s="92"/>
      <c r="K491" s="92"/>
      <c r="L491" s="85" t="s">
        <v>1526</v>
      </c>
    </row>
    <row r="492" customFormat="false" ht="27.35" hidden="false" customHeight="true" outlineLevel="0" collapsed="false">
      <c r="A492" s="92" t="s">
        <v>1519</v>
      </c>
      <c r="B492" s="113" t="s">
        <v>1749</v>
      </c>
      <c r="C492" s="113" t="s">
        <v>88</v>
      </c>
      <c r="D492" s="113"/>
      <c r="E492" s="113"/>
      <c r="F492" s="113"/>
      <c r="G492" s="113"/>
      <c r="H492" s="113"/>
      <c r="I492" s="113"/>
      <c r="J492" s="113"/>
      <c r="K492" s="113"/>
    </row>
    <row r="493" customFormat="false" ht="15" hidden="false" customHeight="false" outlineLevel="0" collapsed="false">
      <c r="A493" s="92"/>
      <c r="B493" s="115" t="s">
        <v>1521</v>
      </c>
      <c r="C493" s="115" t="s">
        <v>1522</v>
      </c>
      <c r="D493" s="100" t="s">
        <v>1523</v>
      </c>
      <c r="E493" s="115" t="s">
        <v>42</v>
      </c>
      <c r="F493" s="116" t="s">
        <v>1525</v>
      </c>
      <c r="G493" s="116" t="s">
        <v>1578</v>
      </c>
      <c r="H493" s="116"/>
      <c r="I493" s="116"/>
      <c r="J493" s="100" t="s">
        <v>11</v>
      </c>
      <c r="K493" s="117" t="s">
        <v>41</v>
      </c>
    </row>
    <row r="494" customFormat="false" ht="15" hidden="false" customHeight="false" outlineLevel="0" collapsed="false">
      <c r="A494" s="104" t="s">
        <v>1750</v>
      </c>
      <c r="B494" s="115"/>
      <c r="C494" s="115"/>
      <c r="D494" s="115"/>
      <c r="E494" s="115"/>
      <c r="F494" s="116" t="n">
        <f aca="false">J480</f>
        <v>80</v>
      </c>
      <c r="G494" s="116" t="n">
        <v>12.5</v>
      </c>
      <c r="H494" s="116"/>
      <c r="I494" s="116"/>
      <c r="J494" s="100" t="n">
        <f aca="false">F494*G494</f>
        <v>1000</v>
      </c>
      <c r="K494" s="117" t="s">
        <v>1580</v>
      </c>
    </row>
    <row r="495" customFormat="false" ht="15" hidden="false" customHeight="false" outlineLevel="0" collapsed="false">
      <c r="A495" s="104" t="s">
        <v>1751</v>
      </c>
      <c r="B495" s="115"/>
      <c r="C495" s="115"/>
      <c r="D495" s="115"/>
      <c r="E495" s="115"/>
      <c r="F495" s="116" t="n">
        <f aca="false">J485</f>
        <v>160</v>
      </c>
      <c r="G495" s="116" t="n">
        <v>12.5</v>
      </c>
      <c r="H495" s="116"/>
      <c r="I495" s="116"/>
      <c r="J495" s="100" t="n">
        <f aca="false">F495*G495</f>
        <v>2000</v>
      </c>
      <c r="K495" s="117" t="s">
        <v>1580</v>
      </c>
    </row>
    <row r="496" customFormat="false" ht="15" hidden="false" customHeight="false" outlineLevel="0" collapsed="false">
      <c r="A496" s="92"/>
      <c r="B496" s="102"/>
      <c r="C496" s="102"/>
      <c r="D496" s="102"/>
      <c r="E496" s="102"/>
      <c r="F496" s="102"/>
      <c r="G496" s="102"/>
      <c r="H496" s="102"/>
      <c r="I496" s="118" t="s">
        <v>11</v>
      </c>
      <c r="J496" s="119" t="n">
        <f aca="false">J494+J495</f>
        <v>3000</v>
      </c>
      <c r="K496" s="120" t="s">
        <v>1580</v>
      </c>
    </row>
    <row r="497" customFormat="false" ht="23.85" hidden="false" customHeight="false" outlineLevel="0" collapsed="false">
      <c r="A497" s="92"/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85" t="s">
        <v>1526</v>
      </c>
    </row>
    <row r="498" customFormat="false" ht="15" hidden="false" customHeight="true" outlineLevel="0" collapsed="false">
      <c r="A498" s="92" t="s">
        <v>1519</v>
      </c>
      <c r="B498" s="113" t="s">
        <v>1752</v>
      </c>
      <c r="C498" s="113" t="s">
        <v>250</v>
      </c>
      <c r="D498" s="113"/>
      <c r="E498" s="113"/>
      <c r="F498" s="113"/>
      <c r="G498" s="113"/>
      <c r="H498" s="113"/>
      <c r="I498" s="113"/>
      <c r="J498" s="113"/>
      <c r="K498" s="113"/>
    </row>
    <row r="499" customFormat="false" ht="15" hidden="false" customHeight="false" outlineLevel="0" collapsed="false">
      <c r="A499" s="92"/>
      <c r="B499" s="115" t="s">
        <v>1521</v>
      </c>
      <c r="C499" s="115" t="s">
        <v>1522</v>
      </c>
      <c r="D499" s="100" t="s">
        <v>1523</v>
      </c>
      <c r="E499" s="115" t="s">
        <v>42</v>
      </c>
      <c r="F499" s="116" t="s">
        <v>1524</v>
      </c>
      <c r="G499" s="101" t="s">
        <v>1745</v>
      </c>
      <c r="H499" s="116" t="s">
        <v>93</v>
      </c>
      <c r="I499" s="116"/>
      <c r="J499" s="100" t="s">
        <v>11</v>
      </c>
      <c r="K499" s="117" t="s">
        <v>41</v>
      </c>
    </row>
    <row r="500" customFormat="false" ht="15" hidden="false" customHeight="false" outlineLevel="0" collapsed="false">
      <c r="A500" s="104" t="s">
        <v>1524</v>
      </c>
      <c r="B500" s="115" t="n">
        <v>40</v>
      </c>
      <c r="C500" s="115" t="n">
        <v>20</v>
      </c>
      <c r="D500" s="115"/>
      <c r="E500" s="115"/>
      <c r="F500" s="116"/>
      <c r="G500" s="116" t="n">
        <v>2</v>
      </c>
      <c r="H500" s="116"/>
      <c r="I500" s="116"/>
      <c r="J500" s="100" t="n">
        <f aca="false">B500*C500*G500</f>
        <v>1600</v>
      </c>
      <c r="K500" s="117" t="s">
        <v>51</v>
      </c>
    </row>
    <row r="501" customFormat="false" ht="15" hidden="false" customHeight="false" outlineLevel="0" collapsed="false">
      <c r="A501" s="92"/>
      <c r="B501" s="102"/>
      <c r="C501" s="102"/>
      <c r="D501" s="102"/>
      <c r="E501" s="102"/>
      <c r="F501" s="102"/>
      <c r="G501" s="102"/>
      <c r="H501" s="102"/>
      <c r="I501" s="118" t="s">
        <v>11</v>
      </c>
      <c r="J501" s="119" t="n">
        <f aca="false">J500</f>
        <v>1600</v>
      </c>
      <c r="K501" s="120" t="s">
        <v>51</v>
      </c>
    </row>
    <row r="502" customFormat="false" ht="23.85" hidden="false" customHeight="false" outlineLevel="0" collapsed="false">
      <c r="A502" s="92"/>
      <c r="B502" s="92"/>
      <c r="C502" s="92"/>
      <c r="D502" s="92"/>
      <c r="E502" s="92"/>
      <c r="F502" s="92"/>
      <c r="G502" s="92"/>
      <c r="H502" s="92"/>
      <c r="I502" s="92"/>
      <c r="J502" s="92"/>
      <c r="K502" s="92"/>
      <c r="L502" s="85" t="s">
        <v>1526</v>
      </c>
    </row>
    <row r="503" customFormat="false" ht="41" hidden="false" customHeight="true" outlineLevel="0" collapsed="false">
      <c r="A503" s="92" t="s">
        <v>1519</v>
      </c>
      <c r="B503" s="113" t="s">
        <v>1753</v>
      </c>
      <c r="C503" s="113" t="s">
        <v>1659</v>
      </c>
      <c r="D503" s="113"/>
      <c r="E503" s="113"/>
      <c r="F503" s="113"/>
      <c r="G503" s="113"/>
      <c r="H503" s="113"/>
      <c r="I503" s="113"/>
      <c r="J503" s="113"/>
      <c r="K503" s="113"/>
    </row>
    <row r="504" customFormat="false" ht="15" hidden="false" customHeight="false" outlineLevel="0" collapsed="false">
      <c r="A504" s="92"/>
      <c r="B504" s="115" t="s">
        <v>1521</v>
      </c>
      <c r="C504" s="115" t="s">
        <v>1522</v>
      </c>
      <c r="D504" s="100" t="s">
        <v>1523</v>
      </c>
      <c r="E504" s="115" t="s">
        <v>42</v>
      </c>
      <c r="F504" s="101" t="s">
        <v>1660</v>
      </c>
      <c r="G504" s="101" t="s">
        <v>1745</v>
      </c>
      <c r="H504" s="116" t="s">
        <v>93</v>
      </c>
      <c r="I504" s="116"/>
      <c r="J504" s="100" t="s">
        <v>11</v>
      </c>
      <c r="K504" s="117" t="s">
        <v>41</v>
      </c>
    </row>
    <row r="505" customFormat="false" ht="26.85" hidden="false" customHeight="false" outlineLevel="0" collapsed="false">
      <c r="A505" s="104" t="s">
        <v>1754</v>
      </c>
      <c r="B505" s="115" t="n">
        <v>120.6</v>
      </c>
      <c r="C505" s="115"/>
      <c r="D505" s="115" t="n">
        <v>7.98</v>
      </c>
      <c r="E505" s="115"/>
      <c r="F505" s="116" t="n">
        <f aca="false">2.52*4</f>
        <v>10.08</v>
      </c>
      <c r="G505" s="116" t="n">
        <v>2</v>
      </c>
      <c r="H505" s="116"/>
      <c r="I505" s="116"/>
      <c r="J505" s="100" t="n">
        <f aca="false">((B505*D505)-F505)*G505</f>
        <v>1904.616</v>
      </c>
      <c r="K505" s="117" t="s">
        <v>51</v>
      </c>
    </row>
    <row r="506" customFormat="false" ht="15" hidden="false" customHeight="false" outlineLevel="0" collapsed="false">
      <c r="A506" s="92"/>
      <c r="B506" s="102"/>
      <c r="C506" s="102"/>
      <c r="D506" s="102"/>
      <c r="E506" s="102"/>
      <c r="F506" s="102"/>
      <c r="G506" s="102"/>
      <c r="H506" s="102"/>
      <c r="I506" s="118" t="s">
        <v>11</v>
      </c>
      <c r="J506" s="119" t="n">
        <f aca="false">J505</f>
        <v>1904.616</v>
      </c>
      <c r="K506" s="120" t="s">
        <v>51</v>
      </c>
    </row>
    <row r="507" customFormat="false" ht="23.85" hidden="false" customHeight="false" outlineLevel="0" collapsed="false">
      <c r="A507" s="92"/>
      <c r="B507" s="92"/>
      <c r="C507" s="92"/>
      <c r="D507" s="92"/>
      <c r="E507" s="92"/>
      <c r="F507" s="92"/>
      <c r="G507" s="92"/>
      <c r="H507" s="92"/>
      <c r="I507" s="92"/>
      <c r="J507" s="92"/>
      <c r="K507" s="92"/>
      <c r="L507" s="85" t="s">
        <v>1526</v>
      </c>
    </row>
    <row r="508" customFormat="false" ht="27.35" hidden="false" customHeight="true" outlineLevel="0" collapsed="false">
      <c r="A508" s="92" t="s">
        <v>1519</v>
      </c>
      <c r="B508" s="113" t="s">
        <v>1755</v>
      </c>
      <c r="C508" s="113" t="s">
        <v>1663</v>
      </c>
      <c r="D508" s="113"/>
      <c r="E508" s="113"/>
      <c r="F508" s="113"/>
      <c r="G508" s="113"/>
      <c r="H508" s="113"/>
      <c r="I508" s="113"/>
      <c r="J508" s="113"/>
      <c r="K508" s="113"/>
    </row>
    <row r="509" customFormat="false" ht="15" hidden="false" customHeight="false" outlineLevel="0" collapsed="false">
      <c r="A509" s="92"/>
      <c r="B509" s="115" t="s">
        <v>1521</v>
      </c>
      <c r="C509" s="115" t="s">
        <v>1522</v>
      </c>
      <c r="D509" s="100" t="s">
        <v>1523</v>
      </c>
      <c r="E509" s="115" t="s">
        <v>42</v>
      </c>
      <c r="F509" s="116" t="s">
        <v>1524</v>
      </c>
      <c r="G509" s="101" t="s">
        <v>1745</v>
      </c>
      <c r="H509" s="116" t="s">
        <v>93</v>
      </c>
      <c r="I509" s="116"/>
      <c r="J509" s="100" t="s">
        <v>11</v>
      </c>
      <c r="K509" s="117" t="s">
        <v>41</v>
      </c>
    </row>
    <row r="510" customFormat="false" ht="15" hidden="false" customHeight="false" outlineLevel="0" collapsed="false">
      <c r="A510" s="104" t="s">
        <v>1664</v>
      </c>
      <c r="B510" s="115" t="n">
        <v>2.1</v>
      </c>
      <c r="C510" s="115"/>
      <c r="D510" s="115" t="n">
        <v>2.25</v>
      </c>
      <c r="E510" s="115" t="n">
        <v>4</v>
      </c>
      <c r="F510" s="116"/>
      <c r="G510" s="116" t="n">
        <v>2</v>
      </c>
      <c r="H510" s="116"/>
      <c r="I510" s="116"/>
      <c r="J510" s="100" t="n">
        <f aca="false">(B510*D510*E510)*G510</f>
        <v>37.8</v>
      </c>
      <c r="K510" s="117" t="s">
        <v>51</v>
      </c>
    </row>
    <row r="511" customFormat="false" ht="15" hidden="false" customHeight="false" outlineLevel="0" collapsed="false">
      <c r="A511" s="92"/>
      <c r="B511" s="102"/>
      <c r="C511" s="102"/>
      <c r="D511" s="102"/>
      <c r="E511" s="102"/>
      <c r="F511" s="102"/>
      <c r="G511" s="102"/>
      <c r="H511" s="102"/>
      <c r="I511" s="118" t="s">
        <v>11</v>
      </c>
      <c r="J511" s="119" t="n">
        <f aca="false">J510</f>
        <v>37.8</v>
      </c>
      <c r="K511" s="120" t="s">
        <v>51</v>
      </c>
    </row>
    <row r="512" customFormat="false" ht="23.85" hidden="false" customHeight="false" outlineLevel="0" collapsed="false">
      <c r="A512" s="92"/>
      <c r="B512" s="92"/>
      <c r="C512" s="92"/>
      <c r="D512" s="92"/>
      <c r="E512" s="92"/>
      <c r="F512" s="92"/>
      <c r="G512" s="92"/>
      <c r="H512" s="92"/>
      <c r="I512" s="92"/>
      <c r="J512" s="92"/>
      <c r="K512" s="92"/>
      <c r="L512" s="85" t="s">
        <v>1526</v>
      </c>
    </row>
    <row r="513" customFormat="false" ht="15" hidden="false" customHeight="true" outlineLevel="0" collapsed="false">
      <c r="A513" s="95" t="s">
        <v>1756</v>
      </c>
      <c r="B513" s="124" t="s">
        <v>148</v>
      </c>
      <c r="C513" s="124"/>
      <c r="D513" s="124"/>
      <c r="E513" s="124"/>
      <c r="F513" s="124"/>
      <c r="G513" s="124"/>
      <c r="H513" s="124"/>
      <c r="I513" s="124"/>
      <c r="J513" s="124"/>
      <c r="K513" s="124"/>
    </row>
    <row r="514" customFormat="false" ht="15" hidden="false" customHeight="true" outlineLevel="0" collapsed="false">
      <c r="A514" s="92" t="s">
        <v>1519</v>
      </c>
      <c r="B514" s="113" t="s">
        <v>1757</v>
      </c>
      <c r="C514" s="113" t="s">
        <v>151</v>
      </c>
      <c r="D514" s="113"/>
      <c r="E514" s="113"/>
      <c r="F514" s="113"/>
      <c r="G514" s="113"/>
      <c r="H514" s="113"/>
      <c r="I514" s="113"/>
      <c r="J514" s="113"/>
      <c r="K514" s="113"/>
    </row>
    <row r="515" customFormat="false" ht="15" hidden="false" customHeight="false" outlineLevel="0" collapsed="false">
      <c r="A515" s="92"/>
      <c r="B515" s="115" t="s">
        <v>1521</v>
      </c>
      <c r="C515" s="115" t="s">
        <v>1522</v>
      </c>
      <c r="D515" s="100" t="s">
        <v>1523</v>
      </c>
      <c r="E515" s="115" t="s">
        <v>1745</v>
      </c>
      <c r="F515" s="116" t="s">
        <v>1524</v>
      </c>
      <c r="G515" s="101" t="s">
        <v>1525</v>
      </c>
      <c r="H515" s="116" t="s">
        <v>93</v>
      </c>
      <c r="I515" s="116"/>
      <c r="J515" s="100" t="s">
        <v>11</v>
      </c>
      <c r="K515" s="117" t="s">
        <v>41</v>
      </c>
    </row>
    <row r="516" customFormat="false" ht="15" hidden="false" customHeight="false" outlineLevel="0" collapsed="false">
      <c r="A516" s="104" t="s">
        <v>1758</v>
      </c>
      <c r="B516" s="115" t="n">
        <f aca="false">40.3*2+20*2</f>
        <v>120.6</v>
      </c>
      <c r="C516" s="115" t="n">
        <v>0.4</v>
      </c>
      <c r="D516" s="115" t="n">
        <v>0.45</v>
      </c>
      <c r="E516" s="115" t="n">
        <v>2</v>
      </c>
      <c r="F516" s="116"/>
      <c r="G516" s="116"/>
      <c r="H516" s="116"/>
      <c r="I516" s="116"/>
      <c r="J516" s="100" t="n">
        <f aca="false">(B516*C516*D516)*E516</f>
        <v>43.416</v>
      </c>
      <c r="K516" s="117" t="s">
        <v>67</v>
      </c>
    </row>
    <row r="517" customFormat="false" ht="15" hidden="false" customHeight="false" outlineLevel="0" collapsed="false">
      <c r="A517" s="92"/>
      <c r="B517" s="102"/>
      <c r="C517" s="102"/>
      <c r="D517" s="102"/>
      <c r="E517" s="102"/>
      <c r="F517" s="102"/>
      <c r="G517" s="102"/>
      <c r="H517" s="102"/>
      <c r="I517" s="118" t="s">
        <v>11</v>
      </c>
      <c r="J517" s="119" t="n">
        <f aca="false">J516</f>
        <v>43.416</v>
      </c>
      <c r="K517" s="120" t="s">
        <v>67</v>
      </c>
    </row>
    <row r="518" customFormat="false" ht="23.85" hidden="false" customHeight="false" outlineLevel="0" collapsed="false">
      <c r="A518" s="92"/>
      <c r="B518" s="92"/>
      <c r="C518" s="92"/>
      <c r="D518" s="92"/>
      <c r="E518" s="92"/>
      <c r="F518" s="92"/>
      <c r="G518" s="92"/>
      <c r="H518" s="92"/>
      <c r="I518" s="92"/>
      <c r="J518" s="92"/>
      <c r="K518" s="92"/>
      <c r="L518" s="85" t="s">
        <v>1526</v>
      </c>
    </row>
    <row r="519" customFormat="false" ht="15" hidden="false" customHeight="true" outlineLevel="0" collapsed="false">
      <c r="A519" s="92" t="s">
        <v>1519</v>
      </c>
      <c r="B519" s="113" t="s">
        <v>1759</v>
      </c>
      <c r="C519" s="113" t="s">
        <v>154</v>
      </c>
      <c r="D519" s="113"/>
      <c r="E519" s="113"/>
      <c r="F519" s="113"/>
      <c r="G519" s="113"/>
      <c r="H519" s="113"/>
      <c r="I519" s="113"/>
      <c r="J519" s="113"/>
      <c r="K519" s="113"/>
    </row>
    <row r="520" customFormat="false" ht="15" hidden="false" customHeight="false" outlineLevel="0" collapsed="false">
      <c r="A520" s="92"/>
      <c r="B520" s="115" t="s">
        <v>1521</v>
      </c>
      <c r="C520" s="115" t="s">
        <v>1522</v>
      </c>
      <c r="D520" s="100" t="s">
        <v>1523</v>
      </c>
      <c r="E520" s="115" t="s">
        <v>1745</v>
      </c>
      <c r="F520" s="116" t="s">
        <v>1524</v>
      </c>
      <c r="G520" s="101" t="s">
        <v>1525</v>
      </c>
      <c r="H520" s="116" t="s">
        <v>93</v>
      </c>
      <c r="I520" s="116"/>
      <c r="J520" s="100" t="s">
        <v>11</v>
      </c>
      <c r="K520" s="117" t="s">
        <v>41</v>
      </c>
    </row>
    <row r="521" customFormat="false" ht="15" hidden="false" customHeight="false" outlineLevel="0" collapsed="false">
      <c r="A521" s="104" t="s">
        <v>1758</v>
      </c>
      <c r="B521" s="115" t="n">
        <f aca="false">40.3*2+20*2</f>
        <v>120.6</v>
      </c>
      <c r="C521" s="115" t="n">
        <v>0.4</v>
      </c>
      <c r="D521" s="115"/>
      <c r="E521" s="115" t="n">
        <v>2</v>
      </c>
      <c r="F521" s="116"/>
      <c r="G521" s="116"/>
      <c r="H521" s="116"/>
      <c r="I521" s="116"/>
      <c r="J521" s="100" t="n">
        <f aca="false">(B521*C521)*E521</f>
        <v>96.48</v>
      </c>
      <c r="K521" s="117" t="s">
        <v>51</v>
      </c>
    </row>
    <row r="522" customFormat="false" ht="15" hidden="false" customHeight="false" outlineLevel="0" collapsed="false">
      <c r="A522" s="92"/>
      <c r="B522" s="102"/>
      <c r="C522" s="102"/>
      <c r="D522" s="102"/>
      <c r="E522" s="102"/>
      <c r="F522" s="102"/>
      <c r="G522" s="102"/>
      <c r="H522" s="102"/>
      <c r="I522" s="118" t="s">
        <v>11</v>
      </c>
      <c r="J522" s="119" t="n">
        <f aca="false">J521</f>
        <v>96.48</v>
      </c>
      <c r="K522" s="120" t="s">
        <v>51</v>
      </c>
    </row>
    <row r="523" customFormat="false" ht="23.85" hidden="false" customHeight="false" outlineLevel="0" collapsed="false">
      <c r="A523" s="92"/>
      <c r="B523" s="92"/>
      <c r="C523" s="92"/>
      <c r="D523" s="92"/>
      <c r="E523" s="92"/>
      <c r="F523" s="92"/>
      <c r="G523" s="92"/>
      <c r="H523" s="92"/>
      <c r="I523" s="92"/>
      <c r="J523" s="92"/>
      <c r="K523" s="92"/>
      <c r="L523" s="85" t="s">
        <v>1526</v>
      </c>
    </row>
    <row r="524" customFormat="false" ht="27.35" hidden="false" customHeight="true" outlineLevel="0" collapsed="false">
      <c r="A524" s="92" t="s">
        <v>1519</v>
      </c>
      <c r="B524" s="113" t="s">
        <v>1760</v>
      </c>
      <c r="C524" s="113" t="s">
        <v>157</v>
      </c>
      <c r="D524" s="113"/>
      <c r="E524" s="113"/>
      <c r="F524" s="113"/>
      <c r="G524" s="113"/>
      <c r="H524" s="113"/>
      <c r="I524" s="113"/>
      <c r="J524" s="113"/>
      <c r="K524" s="113"/>
    </row>
    <row r="525" customFormat="false" ht="26.85" hidden="false" customHeight="false" outlineLevel="0" collapsed="false">
      <c r="A525" s="92"/>
      <c r="B525" s="115" t="s">
        <v>1521</v>
      </c>
      <c r="C525" s="115" t="s">
        <v>1522</v>
      </c>
      <c r="D525" s="100" t="s">
        <v>1523</v>
      </c>
      <c r="E525" s="115" t="s">
        <v>42</v>
      </c>
      <c r="F525" s="116" t="s">
        <v>1524</v>
      </c>
      <c r="G525" s="101" t="s">
        <v>1525</v>
      </c>
      <c r="H525" s="101" t="s">
        <v>1670</v>
      </c>
      <c r="I525" s="101" t="s">
        <v>1671</v>
      </c>
      <c r="J525" s="100" t="s">
        <v>11</v>
      </c>
      <c r="K525" s="117" t="s">
        <v>41</v>
      </c>
    </row>
    <row r="526" customFormat="false" ht="15" hidden="false" customHeight="false" outlineLevel="0" collapsed="false">
      <c r="A526" s="104" t="s">
        <v>1761</v>
      </c>
      <c r="B526" s="115"/>
      <c r="C526" s="115"/>
      <c r="D526" s="115"/>
      <c r="E526" s="115"/>
      <c r="F526" s="116"/>
      <c r="G526" s="116"/>
      <c r="H526" s="116" t="n">
        <v>67.8</v>
      </c>
      <c r="I526" s="116" t="n">
        <v>0.9</v>
      </c>
      <c r="J526" s="100" t="n">
        <f aca="false">H526*I526</f>
        <v>61.02</v>
      </c>
      <c r="K526" s="117" t="s">
        <v>158</v>
      </c>
    </row>
    <row r="527" customFormat="false" ht="15" hidden="false" customHeight="false" outlineLevel="0" collapsed="false">
      <c r="A527" s="92"/>
      <c r="B527" s="102"/>
      <c r="C527" s="102"/>
      <c r="D527" s="102"/>
      <c r="E527" s="102"/>
      <c r="F527" s="102"/>
      <c r="G527" s="102"/>
      <c r="H527" s="102"/>
      <c r="I527" s="118" t="s">
        <v>11</v>
      </c>
      <c r="J527" s="119" t="n">
        <f aca="false">J526</f>
        <v>61.02</v>
      </c>
      <c r="K527" s="120" t="s">
        <v>158</v>
      </c>
    </row>
    <row r="528" customFormat="false" ht="23.85" hidden="false" customHeight="false" outlineLevel="0" collapsed="false">
      <c r="A528" s="92"/>
      <c r="B528" s="92"/>
      <c r="C528" s="92"/>
      <c r="D528" s="92"/>
      <c r="E528" s="92"/>
      <c r="F528" s="92"/>
      <c r="G528" s="92"/>
      <c r="H528" s="92"/>
      <c r="I528" s="92"/>
      <c r="J528" s="92"/>
      <c r="K528" s="92"/>
      <c r="L528" s="85" t="s">
        <v>1526</v>
      </c>
    </row>
    <row r="529" customFormat="false" ht="27.35" hidden="false" customHeight="true" outlineLevel="0" collapsed="false">
      <c r="A529" s="92" t="s">
        <v>1519</v>
      </c>
      <c r="B529" s="113" t="s">
        <v>1762</v>
      </c>
      <c r="C529" s="113" t="s">
        <v>161</v>
      </c>
      <c r="D529" s="113"/>
      <c r="E529" s="113"/>
      <c r="F529" s="113"/>
      <c r="G529" s="113"/>
      <c r="H529" s="113"/>
      <c r="I529" s="113"/>
      <c r="J529" s="113"/>
      <c r="K529" s="113"/>
    </row>
    <row r="530" customFormat="false" ht="26.85" hidden="false" customHeight="false" outlineLevel="0" collapsed="false">
      <c r="A530" s="92"/>
      <c r="B530" s="115" t="s">
        <v>1521</v>
      </c>
      <c r="C530" s="115" t="s">
        <v>1522</v>
      </c>
      <c r="D530" s="100" t="s">
        <v>1523</v>
      </c>
      <c r="E530" s="115" t="s">
        <v>42</v>
      </c>
      <c r="F530" s="116" t="s">
        <v>1524</v>
      </c>
      <c r="G530" s="101" t="s">
        <v>1525</v>
      </c>
      <c r="H530" s="101" t="s">
        <v>1670</v>
      </c>
      <c r="I530" s="101" t="s">
        <v>1671</v>
      </c>
      <c r="J530" s="100" t="s">
        <v>11</v>
      </c>
      <c r="K530" s="117" t="s">
        <v>41</v>
      </c>
    </row>
    <row r="531" customFormat="false" ht="15" hidden="false" customHeight="false" outlineLevel="0" collapsed="false">
      <c r="A531" s="104" t="s">
        <v>1761</v>
      </c>
      <c r="B531" s="115"/>
      <c r="C531" s="115"/>
      <c r="D531" s="115"/>
      <c r="E531" s="115"/>
      <c r="F531" s="116"/>
      <c r="G531" s="116"/>
      <c r="H531" s="116" t="n">
        <v>182.8</v>
      </c>
      <c r="I531" s="116" t="n">
        <v>0.9</v>
      </c>
      <c r="J531" s="100" t="n">
        <f aca="false">H531*I531</f>
        <v>164.52</v>
      </c>
      <c r="K531" s="117" t="s">
        <v>158</v>
      </c>
    </row>
    <row r="532" customFormat="false" ht="15" hidden="false" customHeight="false" outlineLevel="0" collapsed="false">
      <c r="A532" s="92"/>
      <c r="B532" s="102"/>
      <c r="C532" s="102"/>
      <c r="D532" s="102"/>
      <c r="E532" s="102"/>
      <c r="F532" s="102"/>
      <c r="G532" s="102"/>
      <c r="H532" s="102"/>
      <c r="I532" s="118" t="s">
        <v>11</v>
      </c>
      <c r="J532" s="119" t="n">
        <f aca="false">J531</f>
        <v>164.52</v>
      </c>
      <c r="K532" s="120" t="s">
        <v>158</v>
      </c>
    </row>
    <row r="533" customFormat="false" ht="23.85" hidden="false" customHeight="false" outlineLevel="0" collapsed="false">
      <c r="A533" s="92"/>
      <c r="B533" s="92"/>
      <c r="C533" s="92"/>
      <c r="D533" s="92"/>
      <c r="E533" s="92"/>
      <c r="F533" s="92"/>
      <c r="G533" s="92"/>
      <c r="H533" s="92"/>
      <c r="I533" s="92"/>
      <c r="J533" s="92"/>
      <c r="K533" s="92"/>
      <c r="L533" s="85" t="s">
        <v>1526</v>
      </c>
    </row>
    <row r="534" customFormat="false" ht="27.35" hidden="false" customHeight="true" outlineLevel="0" collapsed="false">
      <c r="A534" s="92" t="s">
        <v>1519</v>
      </c>
      <c r="B534" s="113" t="s">
        <v>1763</v>
      </c>
      <c r="C534" s="113" t="s">
        <v>164</v>
      </c>
      <c r="D534" s="113"/>
      <c r="E534" s="113"/>
      <c r="F534" s="113"/>
      <c r="G534" s="113"/>
      <c r="H534" s="113"/>
      <c r="I534" s="113"/>
      <c r="J534" s="113"/>
      <c r="K534" s="113"/>
    </row>
    <row r="535" customFormat="false" ht="15" hidden="false" customHeight="false" outlineLevel="0" collapsed="false">
      <c r="A535" s="92"/>
      <c r="B535" s="115" t="s">
        <v>1521</v>
      </c>
      <c r="C535" s="115" t="s">
        <v>1522</v>
      </c>
      <c r="D535" s="100" t="s">
        <v>1523</v>
      </c>
      <c r="E535" s="115" t="s">
        <v>42</v>
      </c>
      <c r="F535" s="116" t="s">
        <v>1524</v>
      </c>
      <c r="G535" s="101" t="s">
        <v>1525</v>
      </c>
      <c r="H535" s="116" t="s">
        <v>93</v>
      </c>
      <c r="I535" s="116"/>
      <c r="J535" s="100" t="s">
        <v>11</v>
      </c>
      <c r="K535" s="117" t="s">
        <v>41</v>
      </c>
    </row>
    <row r="536" customFormat="false" ht="15" hidden="false" customHeight="false" outlineLevel="0" collapsed="false">
      <c r="A536" s="104" t="s">
        <v>1761</v>
      </c>
      <c r="B536" s="115"/>
      <c r="C536" s="115"/>
      <c r="D536" s="115"/>
      <c r="E536" s="115"/>
      <c r="F536" s="116" t="n">
        <v>71.68</v>
      </c>
      <c r="G536" s="116"/>
      <c r="H536" s="116"/>
      <c r="I536" s="116"/>
      <c r="J536" s="100" t="n">
        <f aca="false">F536</f>
        <v>71.68</v>
      </c>
      <c r="K536" s="117" t="s">
        <v>51</v>
      </c>
    </row>
    <row r="537" customFormat="false" ht="15" hidden="false" customHeight="false" outlineLevel="0" collapsed="false">
      <c r="A537" s="92"/>
      <c r="B537" s="102"/>
      <c r="C537" s="102"/>
      <c r="D537" s="102"/>
      <c r="E537" s="102"/>
      <c r="F537" s="102"/>
      <c r="G537" s="102"/>
      <c r="H537" s="102"/>
      <c r="I537" s="118" t="s">
        <v>11</v>
      </c>
      <c r="J537" s="119" t="n">
        <f aca="false">SUM(J536:J536)</f>
        <v>71.68</v>
      </c>
      <c r="K537" s="120" t="s">
        <v>51</v>
      </c>
    </row>
    <row r="538" customFormat="false" ht="23.85" hidden="false" customHeight="false" outlineLevel="0" collapsed="false">
      <c r="A538" s="92"/>
      <c r="B538" s="92"/>
      <c r="C538" s="92"/>
      <c r="D538" s="92"/>
      <c r="E538" s="92"/>
      <c r="F538" s="92"/>
      <c r="G538" s="92"/>
      <c r="H538" s="92"/>
      <c r="I538" s="92"/>
      <c r="J538" s="92"/>
      <c r="K538" s="92"/>
      <c r="L538" s="85" t="s">
        <v>1526</v>
      </c>
    </row>
    <row r="539" customFormat="false" ht="27.35" hidden="false" customHeight="true" outlineLevel="0" collapsed="false">
      <c r="A539" s="92" t="s">
        <v>1519</v>
      </c>
      <c r="B539" s="113" t="s">
        <v>1764</v>
      </c>
      <c r="C539" s="113" t="s">
        <v>167</v>
      </c>
      <c r="D539" s="113"/>
      <c r="E539" s="113"/>
      <c r="F539" s="113"/>
      <c r="G539" s="113"/>
      <c r="H539" s="113"/>
      <c r="I539" s="113"/>
      <c r="J539" s="113"/>
      <c r="K539" s="113"/>
    </row>
    <row r="540" customFormat="false" ht="15" hidden="false" customHeight="false" outlineLevel="0" collapsed="false">
      <c r="A540" s="92"/>
      <c r="B540" s="115" t="s">
        <v>1521</v>
      </c>
      <c r="C540" s="115" t="s">
        <v>1522</v>
      </c>
      <c r="D540" s="100" t="s">
        <v>1523</v>
      </c>
      <c r="E540" s="115" t="s">
        <v>42</v>
      </c>
      <c r="F540" s="116" t="s">
        <v>1524</v>
      </c>
      <c r="G540" s="101" t="s">
        <v>1525</v>
      </c>
      <c r="H540" s="116" t="s">
        <v>93</v>
      </c>
      <c r="I540" s="116"/>
      <c r="J540" s="100" t="s">
        <v>11</v>
      </c>
      <c r="K540" s="117" t="s">
        <v>41</v>
      </c>
    </row>
    <row r="541" customFormat="false" ht="15" hidden="false" customHeight="false" outlineLevel="0" collapsed="false">
      <c r="A541" s="104" t="s">
        <v>1758</v>
      </c>
      <c r="B541" s="115" t="n">
        <v>120.6</v>
      </c>
      <c r="C541" s="115" t="n">
        <v>0.4</v>
      </c>
      <c r="D541" s="100" t="n">
        <v>0.4</v>
      </c>
      <c r="E541" s="115" t="n">
        <v>2</v>
      </c>
      <c r="F541" s="116"/>
      <c r="G541" s="101" t="n">
        <f aca="false">B541*C541*D541*E541</f>
        <v>38.592</v>
      </c>
      <c r="H541" s="116"/>
      <c r="I541" s="116"/>
      <c r="J541" s="100" t="n">
        <f aca="false">G541</f>
        <v>38.592</v>
      </c>
      <c r="K541" s="117" t="s">
        <v>67</v>
      </c>
    </row>
    <row r="542" customFormat="false" ht="15" hidden="false" customHeight="false" outlineLevel="0" collapsed="false">
      <c r="A542" s="104" t="s">
        <v>1761</v>
      </c>
      <c r="B542" s="115"/>
      <c r="C542" s="115"/>
      <c r="D542" s="115"/>
      <c r="E542" s="115"/>
      <c r="F542" s="116"/>
      <c r="G542" s="116" t="n">
        <v>2.69</v>
      </c>
      <c r="H542" s="116"/>
      <c r="I542" s="116"/>
      <c r="J542" s="100" t="n">
        <f aca="false">G542</f>
        <v>2.69</v>
      </c>
      <c r="K542" s="117" t="s">
        <v>67</v>
      </c>
    </row>
    <row r="543" customFormat="false" ht="23.85" hidden="false" customHeight="false" outlineLevel="0" collapsed="false">
      <c r="A543" s="92"/>
      <c r="B543" s="102"/>
      <c r="C543" s="102"/>
      <c r="D543" s="102"/>
      <c r="E543" s="102"/>
      <c r="F543" s="102"/>
      <c r="G543" s="102"/>
      <c r="H543" s="102"/>
      <c r="I543" s="118" t="s">
        <v>11</v>
      </c>
      <c r="J543" s="119" t="n">
        <f aca="false">SUM(J541:J542)</f>
        <v>41.282</v>
      </c>
      <c r="K543" s="120" t="s">
        <v>67</v>
      </c>
      <c r="L543" s="85" t="s">
        <v>1526</v>
      </c>
    </row>
    <row r="544" customFormat="false" ht="15" hidden="false" customHeight="false" outlineLevel="0" collapsed="false">
      <c r="A544" s="92"/>
      <c r="B544" s="92"/>
      <c r="C544" s="92"/>
      <c r="D544" s="92"/>
      <c r="E544" s="92"/>
      <c r="F544" s="92"/>
      <c r="G544" s="92"/>
      <c r="H544" s="92"/>
      <c r="I544" s="92"/>
      <c r="J544" s="92"/>
      <c r="K544" s="92"/>
    </row>
    <row r="545" customFormat="false" ht="15" hidden="false" customHeight="true" outlineLevel="0" collapsed="false">
      <c r="A545" s="92" t="s">
        <v>1519</v>
      </c>
      <c r="B545" s="113" t="s">
        <v>1765</v>
      </c>
      <c r="C545" s="113" t="s">
        <v>170</v>
      </c>
      <c r="D545" s="113"/>
      <c r="E545" s="113"/>
      <c r="F545" s="113"/>
      <c r="G545" s="113"/>
      <c r="H545" s="113"/>
      <c r="I545" s="113"/>
      <c r="J545" s="113"/>
      <c r="K545" s="113"/>
    </row>
    <row r="546" customFormat="false" ht="15" hidden="false" customHeight="false" outlineLevel="0" collapsed="false">
      <c r="A546" s="92"/>
      <c r="B546" s="115" t="s">
        <v>1521</v>
      </c>
      <c r="C546" s="115" t="s">
        <v>1522</v>
      </c>
      <c r="D546" s="100" t="s">
        <v>1523</v>
      </c>
      <c r="E546" s="115" t="s">
        <v>42</v>
      </c>
      <c r="F546" s="116" t="s">
        <v>1524</v>
      </c>
      <c r="G546" s="101" t="s">
        <v>1525</v>
      </c>
      <c r="H546" s="116" t="s">
        <v>93</v>
      </c>
      <c r="I546" s="116"/>
      <c r="J546" s="100" t="s">
        <v>11</v>
      </c>
      <c r="K546" s="117" t="s">
        <v>41</v>
      </c>
    </row>
    <row r="547" customFormat="false" ht="15" hidden="false" customHeight="false" outlineLevel="0" collapsed="false">
      <c r="A547" s="104" t="s">
        <v>1679</v>
      </c>
      <c r="B547" s="115"/>
      <c r="C547" s="115"/>
      <c r="D547" s="115"/>
      <c r="E547" s="115"/>
      <c r="F547" s="116"/>
      <c r="G547" s="116" t="n">
        <f aca="false">J543</f>
        <v>41.282</v>
      </c>
      <c r="H547" s="116"/>
      <c r="I547" s="116"/>
      <c r="J547" s="100" t="n">
        <f aca="false">G547</f>
        <v>41.282</v>
      </c>
      <c r="K547" s="117" t="s">
        <v>67</v>
      </c>
    </row>
    <row r="548" customFormat="false" ht="15" hidden="false" customHeight="false" outlineLevel="0" collapsed="false">
      <c r="A548" s="92"/>
      <c r="B548" s="102"/>
      <c r="C548" s="102"/>
      <c r="D548" s="102"/>
      <c r="E548" s="102"/>
      <c r="F548" s="102"/>
      <c r="G548" s="102"/>
      <c r="H548" s="102"/>
      <c r="I548" s="118" t="s">
        <v>11</v>
      </c>
      <c r="J548" s="119" t="n">
        <f aca="false">SUM(J547:J547)</f>
        <v>41.282</v>
      </c>
      <c r="K548" s="120" t="s">
        <v>67</v>
      </c>
    </row>
    <row r="549" customFormat="false" ht="23.85" hidden="false" customHeight="false" outlineLevel="0" collapsed="false">
      <c r="A549" s="92"/>
      <c r="B549" s="92"/>
      <c r="C549" s="92"/>
      <c r="D549" s="92"/>
      <c r="E549" s="92"/>
      <c r="F549" s="92"/>
      <c r="G549" s="92"/>
      <c r="H549" s="92"/>
      <c r="I549" s="92"/>
      <c r="J549" s="92"/>
      <c r="K549" s="92"/>
      <c r="L549" s="85" t="s">
        <v>1526</v>
      </c>
    </row>
    <row r="550" customFormat="false" ht="15" hidden="false" customHeight="true" outlineLevel="0" collapsed="false">
      <c r="A550" s="92" t="s">
        <v>1519</v>
      </c>
      <c r="B550" s="113" t="s">
        <v>1766</v>
      </c>
      <c r="C550" s="113" t="s">
        <v>173</v>
      </c>
      <c r="D550" s="113"/>
      <c r="E550" s="113"/>
      <c r="F550" s="113"/>
      <c r="G550" s="113"/>
      <c r="H550" s="113"/>
      <c r="I550" s="113"/>
      <c r="J550" s="113"/>
      <c r="K550" s="113"/>
    </row>
    <row r="551" customFormat="false" ht="15" hidden="false" customHeight="false" outlineLevel="0" collapsed="false">
      <c r="A551" s="92"/>
      <c r="B551" s="115" t="s">
        <v>1521</v>
      </c>
      <c r="C551" s="115" t="s">
        <v>1522</v>
      </c>
      <c r="D551" s="100" t="s">
        <v>1523</v>
      </c>
      <c r="E551" s="115" t="s">
        <v>1745</v>
      </c>
      <c r="F551" s="116" t="s">
        <v>1524</v>
      </c>
      <c r="G551" s="101" t="s">
        <v>1660</v>
      </c>
      <c r="H551" s="116" t="s">
        <v>93</v>
      </c>
      <c r="I551" s="116"/>
      <c r="J551" s="100" t="s">
        <v>11</v>
      </c>
      <c r="K551" s="117" t="s">
        <v>41</v>
      </c>
    </row>
    <row r="552" customFormat="false" ht="15" hidden="false" customHeight="false" outlineLevel="0" collapsed="false">
      <c r="A552" s="104" t="s">
        <v>1767</v>
      </c>
      <c r="B552" s="115" t="n">
        <v>112.2</v>
      </c>
      <c r="C552" s="115"/>
      <c r="D552" s="100"/>
      <c r="E552" s="115" t="n">
        <v>2</v>
      </c>
      <c r="F552" s="116"/>
      <c r="G552" s="101"/>
      <c r="H552" s="116"/>
      <c r="I552" s="116"/>
      <c r="J552" s="100" t="n">
        <f aca="false">B552*E552</f>
        <v>224.4</v>
      </c>
      <c r="K552" s="117" t="s">
        <v>115</v>
      </c>
    </row>
    <row r="553" customFormat="false" ht="15" hidden="false" customHeight="false" outlineLevel="0" collapsed="false">
      <c r="A553" s="104" t="s">
        <v>1768</v>
      </c>
      <c r="B553" s="115" t="n">
        <v>112.2</v>
      </c>
      <c r="C553" s="115"/>
      <c r="D553" s="115"/>
      <c r="E553" s="115" t="n">
        <v>2</v>
      </c>
      <c r="F553" s="116"/>
      <c r="G553" s="116"/>
      <c r="H553" s="116"/>
      <c r="I553" s="116"/>
      <c r="J553" s="100" t="n">
        <f aca="false">B553*E553</f>
        <v>224.4</v>
      </c>
      <c r="K553" s="117" t="s">
        <v>115</v>
      </c>
    </row>
    <row r="554" customFormat="false" ht="15" hidden="false" customHeight="false" outlineLevel="0" collapsed="false">
      <c r="A554" s="92"/>
      <c r="B554" s="102"/>
      <c r="C554" s="102"/>
      <c r="D554" s="102"/>
      <c r="E554" s="102"/>
      <c r="F554" s="102"/>
      <c r="G554" s="102"/>
      <c r="H554" s="102"/>
      <c r="I554" s="118" t="s">
        <v>11</v>
      </c>
      <c r="J554" s="119" t="n">
        <f aca="false">SUM(J552:J553)</f>
        <v>448.8</v>
      </c>
      <c r="K554" s="120" t="s">
        <v>115</v>
      </c>
    </row>
    <row r="555" customFormat="false" ht="23.85" hidden="false" customHeight="false" outlineLevel="0" collapsed="false">
      <c r="A555" s="92"/>
      <c r="B555" s="92"/>
      <c r="C555" s="92"/>
      <c r="D555" s="92"/>
      <c r="E555" s="92"/>
      <c r="F555" s="92"/>
      <c r="G555" s="92"/>
      <c r="H555" s="92"/>
      <c r="I555" s="92"/>
      <c r="J555" s="92"/>
      <c r="K555" s="92"/>
      <c r="L555" s="85" t="s">
        <v>1526</v>
      </c>
    </row>
    <row r="556" customFormat="false" ht="27.35" hidden="false" customHeight="true" outlineLevel="0" collapsed="false">
      <c r="A556" s="92" t="s">
        <v>1519</v>
      </c>
      <c r="B556" s="113" t="s">
        <v>1769</v>
      </c>
      <c r="C556" s="113" t="s">
        <v>176</v>
      </c>
      <c r="D556" s="113"/>
      <c r="E556" s="113"/>
      <c r="F556" s="113"/>
      <c r="G556" s="113"/>
      <c r="H556" s="113"/>
      <c r="I556" s="113"/>
      <c r="J556" s="113"/>
      <c r="K556" s="113"/>
    </row>
    <row r="557" customFormat="false" ht="15" hidden="false" customHeight="false" outlineLevel="0" collapsed="false">
      <c r="A557" s="92"/>
      <c r="B557" s="115" t="s">
        <v>1521</v>
      </c>
      <c r="C557" s="115" t="s">
        <v>1522</v>
      </c>
      <c r="D557" s="100" t="s">
        <v>1523</v>
      </c>
      <c r="E557" s="115" t="s">
        <v>1745</v>
      </c>
      <c r="F557" s="116" t="s">
        <v>1524</v>
      </c>
      <c r="G557" s="101" t="s">
        <v>1660</v>
      </c>
      <c r="H557" s="116" t="s">
        <v>93</v>
      </c>
      <c r="I557" s="116"/>
      <c r="J557" s="100" t="s">
        <v>11</v>
      </c>
      <c r="K557" s="117" t="s">
        <v>41</v>
      </c>
    </row>
    <row r="558" customFormat="false" ht="15" hidden="false" customHeight="false" outlineLevel="0" collapsed="false">
      <c r="A558" s="104"/>
      <c r="B558" s="115" t="n">
        <v>112.2</v>
      </c>
      <c r="C558" s="115"/>
      <c r="D558" s="115" t="n">
        <v>0.6</v>
      </c>
      <c r="E558" s="115" t="n">
        <v>2</v>
      </c>
      <c r="F558" s="116"/>
      <c r="G558" s="116"/>
      <c r="H558" s="116"/>
      <c r="I558" s="116"/>
      <c r="J558" s="100" t="n">
        <f aca="false">(B558*D558)*E558</f>
        <v>134.64</v>
      </c>
      <c r="K558" s="117" t="s">
        <v>51</v>
      </c>
    </row>
    <row r="559" customFormat="false" ht="15" hidden="false" customHeight="false" outlineLevel="0" collapsed="false">
      <c r="A559" s="92"/>
      <c r="B559" s="102"/>
      <c r="C559" s="102"/>
      <c r="D559" s="102"/>
      <c r="E559" s="102"/>
      <c r="F559" s="102"/>
      <c r="G559" s="102"/>
      <c r="H559" s="102"/>
      <c r="I559" s="118" t="s">
        <v>11</v>
      </c>
      <c r="J559" s="119" t="n">
        <f aca="false">J558</f>
        <v>134.64</v>
      </c>
      <c r="K559" s="120" t="s">
        <v>51</v>
      </c>
    </row>
    <row r="560" customFormat="false" ht="23.85" hidden="false" customHeight="false" outlineLevel="0" collapsed="false">
      <c r="A560" s="92"/>
      <c r="B560" s="92"/>
      <c r="C560" s="92"/>
      <c r="D560" s="92"/>
      <c r="E560" s="92"/>
      <c r="F560" s="92"/>
      <c r="G560" s="92"/>
      <c r="H560" s="92"/>
      <c r="I560" s="92"/>
      <c r="J560" s="92"/>
      <c r="K560" s="92"/>
      <c r="L560" s="85" t="s">
        <v>1526</v>
      </c>
    </row>
    <row r="561" customFormat="false" ht="27.35" hidden="false" customHeight="true" outlineLevel="0" collapsed="false">
      <c r="A561" s="92" t="s">
        <v>1519</v>
      </c>
      <c r="B561" s="113" t="s">
        <v>1770</v>
      </c>
      <c r="C561" s="113" t="s">
        <v>179</v>
      </c>
      <c r="D561" s="113"/>
      <c r="E561" s="113"/>
      <c r="F561" s="113"/>
      <c r="G561" s="113"/>
      <c r="H561" s="113"/>
      <c r="I561" s="113"/>
      <c r="J561" s="113"/>
      <c r="K561" s="113"/>
    </row>
    <row r="562" customFormat="false" ht="15" hidden="false" customHeight="false" outlineLevel="0" collapsed="false">
      <c r="A562" s="92"/>
      <c r="B562" s="115" t="s">
        <v>1521</v>
      </c>
      <c r="C562" s="115" t="s">
        <v>1522</v>
      </c>
      <c r="D562" s="100" t="s">
        <v>1523</v>
      </c>
      <c r="E562" s="115" t="s">
        <v>1745</v>
      </c>
      <c r="F562" s="116" t="s">
        <v>1524</v>
      </c>
      <c r="G562" s="101" t="s">
        <v>1685</v>
      </c>
      <c r="H562" s="116" t="s">
        <v>93</v>
      </c>
      <c r="I562" s="116"/>
      <c r="J562" s="100" t="s">
        <v>11</v>
      </c>
      <c r="K562" s="117" t="s">
        <v>41</v>
      </c>
    </row>
    <row r="563" customFormat="false" ht="15" hidden="false" customHeight="false" outlineLevel="0" collapsed="false">
      <c r="A563" s="104" t="s">
        <v>1771</v>
      </c>
      <c r="B563" s="115" t="n">
        <v>112.2</v>
      </c>
      <c r="C563" s="115"/>
      <c r="D563" s="115" t="n">
        <v>1</v>
      </c>
      <c r="E563" s="115" t="n">
        <v>2</v>
      </c>
      <c r="F563" s="116"/>
      <c r="G563" s="116" t="n">
        <v>2</v>
      </c>
      <c r="H563" s="116"/>
      <c r="I563" s="116"/>
      <c r="J563" s="100" t="n">
        <f aca="false">(B563*D563*G563)*E563</f>
        <v>448.8</v>
      </c>
      <c r="K563" s="117" t="s">
        <v>51</v>
      </c>
    </row>
    <row r="564" customFormat="false" ht="15" hidden="false" customHeight="false" outlineLevel="0" collapsed="false">
      <c r="A564" s="92"/>
      <c r="B564" s="102"/>
      <c r="C564" s="102"/>
      <c r="D564" s="102"/>
      <c r="E564" s="102"/>
      <c r="F564" s="102"/>
      <c r="G564" s="102"/>
      <c r="H564" s="102"/>
      <c r="I564" s="118" t="s">
        <v>11</v>
      </c>
      <c r="J564" s="119" t="n">
        <f aca="false">J563</f>
        <v>448.8</v>
      </c>
      <c r="K564" s="120" t="s">
        <v>51</v>
      </c>
    </row>
    <row r="565" customFormat="false" ht="23.85" hidden="false" customHeight="false" outlineLevel="0" collapsed="false">
      <c r="A565" s="92"/>
      <c r="B565" s="92"/>
      <c r="C565" s="92"/>
      <c r="D565" s="92"/>
      <c r="E565" s="92"/>
      <c r="F565" s="92"/>
      <c r="G565" s="92"/>
      <c r="H565" s="92"/>
      <c r="I565" s="92"/>
      <c r="J565" s="92"/>
      <c r="K565" s="92"/>
      <c r="L565" s="85" t="s">
        <v>1526</v>
      </c>
    </row>
    <row r="566" customFormat="false" ht="27.35" hidden="false" customHeight="true" outlineLevel="0" collapsed="false">
      <c r="A566" s="92" t="s">
        <v>1519</v>
      </c>
      <c r="B566" s="113" t="s">
        <v>1772</v>
      </c>
      <c r="C566" s="113" t="s">
        <v>182</v>
      </c>
      <c r="D566" s="113"/>
      <c r="E566" s="113"/>
      <c r="F566" s="113"/>
      <c r="G566" s="113"/>
      <c r="H566" s="113"/>
      <c r="I566" s="113"/>
      <c r="J566" s="113"/>
      <c r="K566" s="113"/>
    </row>
    <row r="567" customFormat="false" ht="15" hidden="false" customHeight="false" outlineLevel="0" collapsed="false">
      <c r="A567" s="92"/>
      <c r="B567" s="115" t="s">
        <v>1521</v>
      </c>
      <c r="C567" s="115" t="s">
        <v>1522</v>
      </c>
      <c r="D567" s="100" t="s">
        <v>1523</v>
      </c>
      <c r="E567" s="115" t="s">
        <v>42</v>
      </c>
      <c r="F567" s="116" t="s">
        <v>1524</v>
      </c>
      <c r="G567" s="101" t="s">
        <v>1685</v>
      </c>
      <c r="H567" s="116" t="s">
        <v>93</v>
      </c>
      <c r="I567" s="116"/>
      <c r="J567" s="100" t="s">
        <v>11</v>
      </c>
      <c r="K567" s="117" t="s">
        <v>41</v>
      </c>
    </row>
    <row r="568" customFormat="false" ht="15" hidden="false" customHeight="false" outlineLevel="0" collapsed="false">
      <c r="A568" s="104" t="s">
        <v>1773</v>
      </c>
      <c r="B568" s="115"/>
      <c r="C568" s="115"/>
      <c r="D568" s="115"/>
      <c r="E568" s="115"/>
      <c r="F568" s="116" t="n">
        <f aca="false">J564</f>
        <v>448.8</v>
      </c>
      <c r="G568" s="116"/>
      <c r="H568" s="116"/>
      <c r="I568" s="116"/>
      <c r="J568" s="100" t="n">
        <f aca="false">F568</f>
        <v>448.8</v>
      </c>
      <c r="K568" s="117" t="s">
        <v>51</v>
      </c>
    </row>
    <row r="569" customFormat="false" ht="15" hidden="false" customHeight="false" outlineLevel="0" collapsed="false">
      <c r="A569" s="92"/>
      <c r="B569" s="102"/>
      <c r="C569" s="102"/>
      <c r="D569" s="102"/>
      <c r="E569" s="102"/>
      <c r="F569" s="102"/>
      <c r="G569" s="102"/>
      <c r="H569" s="102"/>
      <c r="I569" s="118" t="s">
        <v>11</v>
      </c>
      <c r="J569" s="119" t="n">
        <f aca="false">J568</f>
        <v>448.8</v>
      </c>
      <c r="K569" s="120" t="s">
        <v>51</v>
      </c>
    </row>
    <row r="570" customFormat="false" ht="23.85" hidden="false" customHeight="false" outlineLevel="0" collapsed="false">
      <c r="A570" s="92"/>
      <c r="B570" s="92"/>
      <c r="C570" s="92"/>
      <c r="D570" s="92"/>
      <c r="E570" s="92"/>
      <c r="F570" s="92"/>
      <c r="G570" s="92"/>
      <c r="H570" s="92"/>
      <c r="I570" s="92"/>
      <c r="J570" s="92"/>
      <c r="K570" s="92"/>
      <c r="L570" s="85" t="s">
        <v>1526</v>
      </c>
    </row>
    <row r="571" customFormat="false" ht="15" hidden="false" customHeight="true" outlineLevel="0" collapsed="false">
      <c r="A571" s="92" t="s">
        <v>1519</v>
      </c>
      <c r="B571" s="113" t="s">
        <v>1774</v>
      </c>
      <c r="C571" s="113" t="s">
        <v>185</v>
      </c>
      <c r="D571" s="113"/>
      <c r="E571" s="113"/>
      <c r="F571" s="113"/>
      <c r="G571" s="113"/>
      <c r="H571" s="113"/>
      <c r="I571" s="113"/>
      <c r="J571" s="113"/>
      <c r="K571" s="113"/>
    </row>
    <row r="572" customFormat="false" ht="15" hidden="false" customHeight="false" outlineLevel="0" collapsed="false">
      <c r="A572" s="92"/>
      <c r="B572" s="115" t="s">
        <v>1521</v>
      </c>
      <c r="C572" s="115" t="s">
        <v>1522</v>
      </c>
      <c r="D572" s="100" t="s">
        <v>1523</v>
      </c>
      <c r="E572" s="115" t="s">
        <v>42</v>
      </c>
      <c r="F572" s="116" t="s">
        <v>1524</v>
      </c>
      <c r="G572" s="101" t="s">
        <v>1685</v>
      </c>
      <c r="H572" s="116" t="s">
        <v>93</v>
      </c>
      <c r="I572" s="116"/>
      <c r="J572" s="100" t="s">
        <v>11</v>
      </c>
      <c r="K572" s="117" t="s">
        <v>41</v>
      </c>
    </row>
    <row r="573" customFormat="false" ht="15" hidden="false" customHeight="false" outlineLevel="0" collapsed="false">
      <c r="A573" s="104" t="s">
        <v>1775</v>
      </c>
      <c r="B573" s="115"/>
      <c r="C573" s="115"/>
      <c r="D573" s="115"/>
      <c r="E573" s="115"/>
      <c r="F573" s="116" t="n">
        <f aca="false">J564</f>
        <v>448.8</v>
      </c>
      <c r="G573" s="116"/>
      <c r="H573" s="116"/>
      <c r="I573" s="116"/>
      <c r="J573" s="100" t="n">
        <f aca="false">F573</f>
        <v>448.8</v>
      </c>
      <c r="K573" s="117" t="s">
        <v>51</v>
      </c>
    </row>
    <row r="574" customFormat="false" ht="15" hidden="false" customHeight="false" outlineLevel="0" collapsed="false">
      <c r="A574" s="92"/>
      <c r="B574" s="102"/>
      <c r="C574" s="102"/>
      <c r="D574" s="102"/>
      <c r="E574" s="102"/>
      <c r="F574" s="102"/>
      <c r="G574" s="102"/>
      <c r="H574" s="102"/>
      <c r="I574" s="118" t="s">
        <v>11</v>
      </c>
      <c r="J574" s="119" t="n">
        <f aca="false">J573</f>
        <v>448.8</v>
      </c>
      <c r="K574" s="120" t="s">
        <v>51</v>
      </c>
    </row>
    <row r="575" customFormat="false" ht="23.85" hidden="false" customHeight="false" outlineLevel="0" collapsed="false">
      <c r="A575" s="92"/>
      <c r="B575" s="92"/>
      <c r="C575" s="92"/>
      <c r="D575" s="92"/>
      <c r="E575" s="92"/>
      <c r="F575" s="92"/>
      <c r="G575" s="92"/>
      <c r="H575" s="92"/>
      <c r="I575" s="92"/>
      <c r="J575" s="92"/>
      <c r="K575" s="92"/>
      <c r="L575" s="85" t="s">
        <v>1526</v>
      </c>
    </row>
    <row r="576" customFormat="false" ht="15" hidden="false" customHeight="true" outlineLevel="0" collapsed="false">
      <c r="A576" s="92" t="s">
        <v>1519</v>
      </c>
      <c r="B576" s="113" t="s">
        <v>1776</v>
      </c>
      <c r="C576" s="113" t="s">
        <v>188</v>
      </c>
      <c r="D576" s="113"/>
      <c r="E576" s="113"/>
      <c r="F576" s="113"/>
      <c r="G576" s="113"/>
      <c r="H576" s="113"/>
      <c r="I576" s="113"/>
      <c r="J576" s="113"/>
      <c r="K576" s="113"/>
    </row>
    <row r="577" customFormat="false" ht="15" hidden="false" customHeight="false" outlineLevel="0" collapsed="false">
      <c r="A577" s="92"/>
      <c r="B577" s="115" t="s">
        <v>1521</v>
      </c>
      <c r="C577" s="115" t="s">
        <v>1522</v>
      </c>
      <c r="D577" s="100" t="s">
        <v>1523</v>
      </c>
      <c r="E577" s="115" t="s">
        <v>42</v>
      </c>
      <c r="F577" s="116" t="s">
        <v>1524</v>
      </c>
      <c r="G577" s="101" t="s">
        <v>1685</v>
      </c>
      <c r="H577" s="116" t="s">
        <v>93</v>
      </c>
      <c r="I577" s="116"/>
      <c r="J577" s="100" t="s">
        <v>11</v>
      </c>
      <c r="K577" s="117" t="s">
        <v>41</v>
      </c>
    </row>
    <row r="578" customFormat="false" ht="15" hidden="false" customHeight="false" outlineLevel="0" collapsed="false">
      <c r="A578" s="104" t="s">
        <v>1775</v>
      </c>
      <c r="B578" s="115"/>
      <c r="C578" s="115"/>
      <c r="D578" s="115"/>
      <c r="E578" s="115"/>
      <c r="F578" s="116" t="n">
        <f aca="false">J564</f>
        <v>448.8</v>
      </c>
      <c r="G578" s="116"/>
      <c r="H578" s="116"/>
      <c r="I578" s="116"/>
      <c r="J578" s="100" t="n">
        <f aca="false">F578</f>
        <v>448.8</v>
      </c>
      <c r="K578" s="117" t="s">
        <v>51</v>
      </c>
    </row>
    <row r="579" customFormat="false" ht="15" hidden="false" customHeight="false" outlineLevel="0" collapsed="false">
      <c r="A579" s="92"/>
      <c r="B579" s="102"/>
      <c r="C579" s="102"/>
      <c r="D579" s="102"/>
      <c r="E579" s="102"/>
      <c r="F579" s="102"/>
      <c r="G579" s="102"/>
      <c r="H579" s="102"/>
      <c r="I579" s="118" t="s">
        <v>11</v>
      </c>
      <c r="J579" s="119" t="n">
        <f aca="false">J578</f>
        <v>448.8</v>
      </c>
      <c r="K579" s="120" t="s">
        <v>51</v>
      </c>
    </row>
    <row r="580" customFormat="false" ht="23.85" hidden="false" customHeight="false" outlineLevel="0" collapsed="false">
      <c r="A580" s="92"/>
      <c r="B580" s="92"/>
      <c r="C580" s="92"/>
      <c r="D580" s="92"/>
      <c r="E580" s="92"/>
      <c r="F580" s="92"/>
      <c r="G580" s="92"/>
      <c r="H580" s="92"/>
      <c r="I580" s="92"/>
      <c r="J580" s="92"/>
      <c r="K580" s="92"/>
      <c r="L580" s="85" t="s">
        <v>1526</v>
      </c>
    </row>
    <row r="581" customFormat="false" ht="15" hidden="false" customHeight="true" outlineLevel="0" collapsed="false">
      <c r="A581" s="92" t="s">
        <v>1519</v>
      </c>
      <c r="B581" s="113" t="s">
        <v>1777</v>
      </c>
      <c r="C581" s="113" t="s">
        <v>191</v>
      </c>
      <c r="D581" s="113"/>
      <c r="E581" s="113"/>
      <c r="F581" s="113"/>
      <c r="G581" s="113"/>
      <c r="H581" s="113"/>
      <c r="I581" s="113"/>
      <c r="J581" s="113"/>
      <c r="K581" s="113"/>
    </row>
    <row r="582" customFormat="false" ht="15" hidden="false" customHeight="false" outlineLevel="0" collapsed="false">
      <c r="A582" s="92"/>
      <c r="B582" s="115" t="s">
        <v>1521</v>
      </c>
      <c r="C582" s="115" t="s">
        <v>1522</v>
      </c>
      <c r="D582" s="100" t="s">
        <v>1523</v>
      </c>
      <c r="E582" s="115" t="s">
        <v>42</v>
      </c>
      <c r="F582" s="116" t="s">
        <v>1524</v>
      </c>
      <c r="G582" s="101" t="s">
        <v>1685</v>
      </c>
      <c r="H582" s="116" t="s">
        <v>93</v>
      </c>
      <c r="I582" s="116"/>
      <c r="J582" s="100" t="s">
        <v>11</v>
      </c>
      <c r="K582" s="117" t="s">
        <v>41</v>
      </c>
    </row>
    <row r="583" customFormat="false" ht="15" hidden="false" customHeight="false" outlineLevel="0" collapsed="false">
      <c r="A583" s="104" t="s">
        <v>1775</v>
      </c>
      <c r="B583" s="115"/>
      <c r="C583" s="115"/>
      <c r="D583" s="115"/>
      <c r="E583" s="115"/>
      <c r="F583" s="116" t="n">
        <f aca="false">J564</f>
        <v>448.8</v>
      </c>
      <c r="G583" s="116"/>
      <c r="H583" s="116"/>
      <c r="I583" s="116"/>
      <c r="J583" s="100" t="n">
        <f aca="false">F583</f>
        <v>448.8</v>
      </c>
      <c r="K583" s="117" t="s">
        <v>51</v>
      </c>
    </row>
    <row r="584" customFormat="false" ht="15" hidden="false" customHeight="false" outlineLevel="0" collapsed="false">
      <c r="A584" s="92"/>
      <c r="B584" s="102"/>
      <c r="C584" s="102"/>
      <c r="D584" s="102"/>
      <c r="E584" s="102"/>
      <c r="F584" s="102"/>
      <c r="G584" s="102"/>
      <c r="H584" s="102"/>
      <c r="I584" s="118" t="s">
        <v>11</v>
      </c>
      <c r="J584" s="119" t="n">
        <f aca="false">J583</f>
        <v>448.8</v>
      </c>
      <c r="K584" s="120" t="s">
        <v>51</v>
      </c>
    </row>
    <row r="585" customFormat="false" ht="23.85" hidden="false" customHeight="false" outlineLevel="0" collapsed="false">
      <c r="A585" s="92"/>
      <c r="B585" s="92"/>
      <c r="C585" s="92"/>
      <c r="D585" s="92"/>
      <c r="E585" s="92"/>
      <c r="F585" s="92"/>
      <c r="G585" s="92"/>
      <c r="H585" s="92"/>
      <c r="I585" s="92"/>
      <c r="J585" s="92"/>
      <c r="K585" s="92"/>
      <c r="L585" s="85" t="s">
        <v>1526</v>
      </c>
    </row>
    <row r="586" customFormat="false" ht="15" hidden="false" customHeight="true" outlineLevel="0" collapsed="false">
      <c r="A586" s="95" t="s">
        <v>1778</v>
      </c>
      <c r="B586" s="124" t="s">
        <v>269</v>
      </c>
      <c r="C586" s="124"/>
      <c r="D586" s="124"/>
      <c r="E586" s="124"/>
      <c r="F586" s="124"/>
      <c r="G586" s="124"/>
      <c r="H586" s="124"/>
      <c r="I586" s="124"/>
      <c r="J586" s="124"/>
      <c r="K586" s="124"/>
    </row>
    <row r="587" customFormat="false" ht="15" hidden="false" customHeight="true" outlineLevel="0" collapsed="false">
      <c r="A587" s="92" t="s">
        <v>1519</v>
      </c>
      <c r="B587" s="113" t="s">
        <v>1779</v>
      </c>
      <c r="C587" s="113" t="s">
        <v>151</v>
      </c>
      <c r="D587" s="113"/>
      <c r="E587" s="113"/>
      <c r="F587" s="113"/>
      <c r="G587" s="113"/>
      <c r="H587" s="113"/>
      <c r="I587" s="113"/>
      <c r="J587" s="113"/>
      <c r="K587" s="113"/>
    </row>
    <row r="588" customFormat="false" ht="15" hidden="false" customHeight="false" outlineLevel="0" collapsed="false">
      <c r="A588" s="92"/>
      <c r="B588" s="115" t="s">
        <v>1521</v>
      </c>
      <c r="C588" s="115" t="s">
        <v>1522</v>
      </c>
      <c r="D588" s="100" t="s">
        <v>1523</v>
      </c>
      <c r="E588" s="115" t="s">
        <v>42</v>
      </c>
      <c r="F588" s="116" t="s">
        <v>1524</v>
      </c>
      <c r="G588" s="101" t="s">
        <v>1525</v>
      </c>
      <c r="H588" s="116" t="s">
        <v>93</v>
      </c>
      <c r="I588" s="116"/>
      <c r="J588" s="100" t="s">
        <v>11</v>
      </c>
      <c r="K588" s="117" t="s">
        <v>41</v>
      </c>
    </row>
    <row r="589" customFormat="false" ht="26.85" hidden="false" customHeight="false" outlineLevel="0" collapsed="false">
      <c r="A589" s="104" t="s">
        <v>1780</v>
      </c>
      <c r="B589" s="115" t="n">
        <v>29.75</v>
      </c>
      <c r="C589" s="115" t="n">
        <v>0.3</v>
      </c>
      <c r="D589" s="100" t="n">
        <v>0.3</v>
      </c>
      <c r="E589" s="115"/>
      <c r="F589" s="116"/>
      <c r="G589" s="101"/>
      <c r="H589" s="116"/>
      <c r="I589" s="116"/>
      <c r="J589" s="100" t="n">
        <f aca="false">B589*C589*D589</f>
        <v>2.6775</v>
      </c>
      <c r="K589" s="117" t="s">
        <v>67</v>
      </c>
    </row>
    <row r="590" customFormat="false" ht="26.85" hidden="false" customHeight="false" outlineLevel="0" collapsed="false">
      <c r="A590" s="104" t="s">
        <v>1781</v>
      </c>
      <c r="B590" s="115" t="n">
        <v>44.95</v>
      </c>
      <c r="C590" s="115" t="n">
        <v>0.3</v>
      </c>
      <c r="D590" s="115" t="n">
        <v>0.3</v>
      </c>
      <c r="E590" s="115"/>
      <c r="F590" s="116"/>
      <c r="G590" s="116"/>
      <c r="H590" s="116"/>
      <c r="I590" s="116"/>
      <c r="J590" s="100" t="n">
        <f aca="false">B590*C590*D590</f>
        <v>4.0455</v>
      </c>
      <c r="K590" s="117" t="s">
        <v>67</v>
      </c>
    </row>
    <row r="591" customFormat="false" ht="15" hidden="false" customHeight="false" outlineLevel="0" collapsed="false">
      <c r="A591" s="92"/>
      <c r="B591" s="102"/>
      <c r="C591" s="102"/>
      <c r="D591" s="102"/>
      <c r="E591" s="102"/>
      <c r="F591" s="102"/>
      <c r="G591" s="102"/>
      <c r="H591" s="102"/>
      <c r="I591" s="118" t="s">
        <v>11</v>
      </c>
      <c r="J591" s="119" t="n">
        <f aca="false">SUM(J589:J590)</f>
        <v>6.723</v>
      </c>
      <c r="K591" s="120" t="s">
        <v>67</v>
      </c>
    </row>
    <row r="592" customFormat="false" ht="23.85" hidden="false" customHeight="false" outlineLevel="0" collapsed="false">
      <c r="A592" s="92"/>
      <c r="B592" s="92"/>
      <c r="C592" s="92"/>
      <c r="D592" s="92"/>
      <c r="E592" s="92"/>
      <c r="F592" s="92"/>
      <c r="G592" s="92"/>
      <c r="H592" s="92"/>
      <c r="I592" s="92"/>
      <c r="J592" s="92"/>
      <c r="K592" s="92"/>
      <c r="L592" s="85" t="s">
        <v>1526</v>
      </c>
    </row>
    <row r="593" customFormat="false" ht="27.35" hidden="false" customHeight="true" outlineLevel="0" collapsed="false">
      <c r="A593" s="92" t="s">
        <v>1519</v>
      </c>
      <c r="B593" s="113" t="s">
        <v>1782</v>
      </c>
      <c r="C593" s="113" t="s">
        <v>273</v>
      </c>
      <c r="D593" s="113"/>
      <c r="E593" s="113"/>
      <c r="F593" s="113"/>
      <c r="G593" s="113"/>
      <c r="H593" s="113"/>
      <c r="I593" s="113"/>
      <c r="J593" s="113"/>
      <c r="K593" s="113"/>
    </row>
    <row r="594" customFormat="false" ht="15" hidden="false" customHeight="false" outlineLevel="0" collapsed="false">
      <c r="A594" s="92"/>
      <c r="B594" s="115" t="s">
        <v>1521</v>
      </c>
      <c r="C594" s="115" t="s">
        <v>1522</v>
      </c>
      <c r="D594" s="100" t="s">
        <v>1523</v>
      </c>
      <c r="E594" s="115" t="s">
        <v>1783</v>
      </c>
      <c r="F594" s="116" t="s">
        <v>1524</v>
      </c>
      <c r="G594" s="101" t="s">
        <v>1525</v>
      </c>
      <c r="H594" s="116" t="s">
        <v>93</v>
      </c>
      <c r="I594" s="116"/>
      <c r="J594" s="100" t="s">
        <v>11</v>
      </c>
      <c r="K594" s="117" t="s">
        <v>41</v>
      </c>
    </row>
    <row r="595" customFormat="false" ht="15" hidden="false" customHeight="false" outlineLevel="0" collapsed="false">
      <c r="A595" s="104" t="s">
        <v>1784</v>
      </c>
      <c r="B595" s="115" t="n">
        <f aca="false">157.7</f>
        <v>157.7</v>
      </c>
      <c r="C595" s="115"/>
      <c r="D595" s="100"/>
      <c r="E595" s="115"/>
      <c r="F595" s="116"/>
      <c r="G595" s="101"/>
      <c r="H595" s="116"/>
      <c r="I595" s="116"/>
      <c r="J595" s="100" t="n">
        <f aca="false">B595</f>
        <v>157.7</v>
      </c>
      <c r="K595" s="117" t="s">
        <v>115</v>
      </c>
    </row>
    <row r="596" customFormat="false" ht="15" hidden="false" customHeight="false" outlineLevel="0" collapsed="false">
      <c r="A596" s="104" t="s">
        <v>1785</v>
      </c>
      <c r="B596" s="115" t="n">
        <f aca="false">157.7</f>
        <v>157.7</v>
      </c>
      <c r="C596" s="115"/>
      <c r="D596" s="115"/>
      <c r="E596" s="115"/>
      <c r="F596" s="116"/>
      <c r="G596" s="116"/>
      <c r="H596" s="116"/>
      <c r="I596" s="116"/>
      <c r="J596" s="100" t="n">
        <f aca="false">B596</f>
        <v>157.7</v>
      </c>
      <c r="K596" s="117" t="s">
        <v>115</v>
      </c>
    </row>
    <row r="597" customFormat="false" ht="15" hidden="false" customHeight="false" outlineLevel="0" collapsed="false">
      <c r="A597" s="92"/>
      <c r="B597" s="102"/>
      <c r="C597" s="102"/>
      <c r="D597" s="102"/>
      <c r="E597" s="102"/>
      <c r="F597" s="102"/>
      <c r="G597" s="102"/>
      <c r="H597" s="102"/>
      <c r="I597" s="118" t="s">
        <v>11</v>
      </c>
      <c r="J597" s="119" t="n">
        <f aca="false">SUM(J595:J596)</f>
        <v>315.4</v>
      </c>
      <c r="K597" s="120" t="s">
        <v>115</v>
      </c>
    </row>
    <row r="598" customFormat="false" ht="23.85" hidden="false" customHeight="false" outlineLevel="0" collapsed="false">
      <c r="A598" s="92"/>
      <c r="B598" s="92"/>
      <c r="C598" s="92"/>
      <c r="D598" s="92"/>
      <c r="E598" s="92"/>
      <c r="F598" s="92"/>
      <c r="G598" s="92"/>
      <c r="H598" s="92"/>
      <c r="I598" s="92"/>
      <c r="J598" s="92"/>
      <c r="K598" s="92"/>
      <c r="L598" s="85" t="s">
        <v>1526</v>
      </c>
    </row>
    <row r="599" customFormat="false" ht="27.35" hidden="false" customHeight="true" outlineLevel="0" collapsed="false">
      <c r="A599" s="92" t="s">
        <v>1519</v>
      </c>
      <c r="B599" s="113" t="s">
        <v>1786</v>
      </c>
      <c r="C599" s="113" t="s">
        <v>276</v>
      </c>
      <c r="D599" s="113"/>
      <c r="E599" s="113"/>
      <c r="F599" s="113"/>
      <c r="G599" s="113"/>
      <c r="H599" s="113"/>
      <c r="I599" s="113"/>
      <c r="J599" s="113"/>
      <c r="K599" s="113"/>
    </row>
    <row r="600" customFormat="false" ht="15" hidden="false" customHeight="false" outlineLevel="0" collapsed="false">
      <c r="A600" s="92"/>
      <c r="B600" s="115" t="s">
        <v>1521</v>
      </c>
      <c r="C600" s="115" t="s">
        <v>1522</v>
      </c>
      <c r="D600" s="100" t="s">
        <v>1523</v>
      </c>
      <c r="E600" s="115" t="s">
        <v>42</v>
      </c>
      <c r="F600" s="116" t="s">
        <v>1524</v>
      </c>
      <c r="G600" s="101" t="s">
        <v>1525</v>
      </c>
      <c r="H600" s="116" t="s">
        <v>93</v>
      </c>
      <c r="I600" s="116"/>
      <c r="J600" s="100" t="s">
        <v>11</v>
      </c>
      <c r="K600" s="117" t="s">
        <v>41</v>
      </c>
    </row>
    <row r="601" customFormat="false" ht="15" hidden="false" customHeight="false" outlineLevel="0" collapsed="false">
      <c r="A601" s="104" t="s">
        <v>1784</v>
      </c>
      <c r="B601" s="115" t="n">
        <v>34.97</v>
      </c>
      <c r="C601" s="115"/>
      <c r="D601" s="100"/>
      <c r="E601" s="115"/>
      <c r="F601" s="116"/>
      <c r="G601" s="101"/>
      <c r="H601" s="116"/>
      <c r="I601" s="116"/>
      <c r="J601" s="100" t="n">
        <f aca="false">B601</f>
        <v>34.97</v>
      </c>
      <c r="K601" s="117" t="s">
        <v>115</v>
      </c>
    </row>
    <row r="602" customFormat="false" ht="15" hidden="false" customHeight="false" outlineLevel="0" collapsed="false">
      <c r="A602" s="104" t="s">
        <v>1785</v>
      </c>
      <c r="B602" s="115" t="n">
        <v>34.97</v>
      </c>
      <c r="C602" s="115"/>
      <c r="D602" s="115"/>
      <c r="E602" s="115"/>
      <c r="F602" s="116"/>
      <c r="G602" s="116"/>
      <c r="H602" s="116"/>
      <c r="I602" s="116"/>
      <c r="J602" s="100" t="n">
        <f aca="false">B602</f>
        <v>34.97</v>
      </c>
      <c r="K602" s="117" t="s">
        <v>115</v>
      </c>
    </row>
    <row r="603" customFormat="false" ht="15" hidden="false" customHeight="false" outlineLevel="0" collapsed="false">
      <c r="A603" s="92"/>
      <c r="B603" s="102"/>
      <c r="C603" s="102"/>
      <c r="D603" s="102"/>
      <c r="E603" s="102"/>
      <c r="F603" s="102"/>
      <c r="G603" s="102"/>
      <c r="H603" s="102"/>
      <c r="I603" s="118" t="s">
        <v>11</v>
      </c>
      <c r="J603" s="119" t="n">
        <f aca="false">SUM(J601:J602)</f>
        <v>69.94</v>
      </c>
      <c r="K603" s="120" t="s">
        <v>115</v>
      </c>
    </row>
    <row r="604" customFormat="false" ht="23.85" hidden="false" customHeight="false" outlineLevel="0" collapsed="false">
      <c r="A604" s="92"/>
      <c r="B604" s="92"/>
      <c r="C604" s="92"/>
      <c r="D604" s="92"/>
      <c r="E604" s="92"/>
      <c r="F604" s="92"/>
      <c r="G604" s="92"/>
      <c r="H604" s="92"/>
      <c r="I604" s="92"/>
      <c r="J604" s="92"/>
      <c r="K604" s="92"/>
      <c r="L604" s="85" t="s">
        <v>1526</v>
      </c>
    </row>
    <row r="605" customFormat="false" ht="15" hidden="false" customHeight="true" outlineLevel="0" collapsed="false">
      <c r="A605" s="92" t="s">
        <v>1519</v>
      </c>
      <c r="B605" s="113" t="s">
        <v>1787</v>
      </c>
      <c r="C605" s="113" t="s">
        <v>279</v>
      </c>
      <c r="D605" s="113"/>
      <c r="E605" s="113"/>
      <c r="F605" s="113"/>
      <c r="G605" s="113"/>
      <c r="H605" s="113"/>
      <c r="I605" s="113"/>
      <c r="J605" s="113"/>
      <c r="K605" s="113"/>
    </row>
    <row r="606" customFormat="false" ht="15" hidden="false" customHeight="false" outlineLevel="0" collapsed="false">
      <c r="A606" s="92"/>
      <c r="B606" s="115" t="s">
        <v>1521</v>
      </c>
      <c r="C606" s="115" t="s">
        <v>1522</v>
      </c>
      <c r="D606" s="100" t="s">
        <v>1523</v>
      </c>
      <c r="E606" s="115" t="s">
        <v>42</v>
      </c>
      <c r="F606" s="116" t="s">
        <v>1524</v>
      </c>
      <c r="G606" s="101" t="s">
        <v>1525</v>
      </c>
      <c r="H606" s="116" t="s">
        <v>93</v>
      </c>
      <c r="I606" s="116"/>
      <c r="J606" s="100" t="s">
        <v>11</v>
      </c>
      <c r="K606" s="117" t="s">
        <v>41</v>
      </c>
    </row>
    <row r="607" customFormat="false" ht="15" hidden="false" customHeight="false" outlineLevel="0" collapsed="false">
      <c r="A607" s="104" t="s">
        <v>1784</v>
      </c>
      <c r="B607" s="115" t="n">
        <v>29.75</v>
      </c>
      <c r="C607" s="115"/>
      <c r="D607" s="100"/>
      <c r="E607" s="115"/>
      <c r="F607" s="116"/>
      <c r="G607" s="101"/>
      <c r="H607" s="116"/>
      <c r="I607" s="116"/>
      <c r="J607" s="100" t="n">
        <f aca="false">B607</f>
        <v>29.75</v>
      </c>
      <c r="K607" s="117" t="s">
        <v>115</v>
      </c>
    </row>
    <row r="608" customFormat="false" ht="15" hidden="false" customHeight="false" outlineLevel="0" collapsed="false">
      <c r="A608" s="104" t="s">
        <v>1785</v>
      </c>
      <c r="B608" s="115" t="n">
        <v>44.95</v>
      </c>
      <c r="C608" s="115"/>
      <c r="D608" s="115"/>
      <c r="E608" s="115"/>
      <c r="F608" s="116"/>
      <c r="G608" s="116"/>
      <c r="H608" s="116"/>
      <c r="I608" s="116"/>
      <c r="J608" s="100" t="n">
        <f aca="false">B608</f>
        <v>44.95</v>
      </c>
      <c r="K608" s="117" t="s">
        <v>115</v>
      </c>
    </row>
    <row r="609" customFormat="false" ht="15" hidden="false" customHeight="false" outlineLevel="0" collapsed="false">
      <c r="A609" s="92"/>
      <c r="B609" s="102"/>
      <c r="C609" s="102"/>
      <c r="D609" s="102"/>
      <c r="E609" s="102"/>
      <c r="F609" s="102"/>
      <c r="G609" s="102"/>
      <c r="H609" s="102"/>
      <c r="I609" s="118" t="s">
        <v>11</v>
      </c>
      <c r="J609" s="119" t="n">
        <f aca="false">SUM(J607:J608)</f>
        <v>74.7</v>
      </c>
      <c r="K609" s="120" t="s">
        <v>115</v>
      </c>
    </row>
    <row r="610" customFormat="false" ht="23.85" hidden="false" customHeight="false" outlineLevel="0" collapsed="false">
      <c r="A610" s="92"/>
      <c r="B610" s="92"/>
      <c r="C610" s="92"/>
      <c r="D610" s="92"/>
      <c r="E610" s="92"/>
      <c r="F610" s="92"/>
      <c r="G610" s="92"/>
      <c r="H610" s="92"/>
      <c r="I610" s="92"/>
      <c r="J610" s="92"/>
      <c r="K610" s="92"/>
      <c r="L610" s="85" t="s">
        <v>1526</v>
      </c>
    </row>
    <row r="611" customFormat="false" ht="15" hidden="false" customHeight="true" outlineLevel="0" collapsed="false">
      <c r="A611" s="92" t="s">
        <v>1519</v>
      </c>
      <c r="B611" s="113" t="s">
        <v>1788</v>
      </c>
      <c r="C611" s="113" t="s">
        <v>282</v>
      </c>
      <c r="D611" s="113"/>
      <c r="E611" s="113"/>
      <c r="F611" s="113"/>
      <c r="G611" s="113"/>
      <c r="H611" s="113"/>
      <c r="I611" s="113"/>
      <c r="J611" s="113"/>
      <c r="K611" s="113"/>
    </row>
    <row r="612" customFormat="false" ht="15" hidden="false" customHeight="false" outlineLevel="0" collapsed="false">
      <c r="A612" s="92"/>
      <c r="B612" s="115" t="s">
        <v>1521</v>
      </c>
      <c r="C612" s="115" t="s">
        <v>1522</v>
      </c>
      <c r="D612" s="100" t="s">
        <v>1523</v>
      </c>
      <c r="E612" s="115" t="s">
        <v>42</v>
      </c>
      <c r="F612" s="116" t="s">
        <v>1524</v>
      </c>
      <c r="G612" s="101" t="s">
        <v>1525</v>
      </c>
      <c r="H612" s="116" t="s">
        <v>93</v>
      </c>
      <c r="I612" s="116"/>
      <c r="J612" s="100" t="s">
        <v>11</v>
      </c>
      <c r="K612" s="117" t="s">
        <v>41</v>
      </c>
    </row>
    <row r="613" customFormat="false" ht="15" hidden="false" customHeight="false" outlineLevel="0" collapsed="false">
      <c r="A613" s="104" t="s">
        <v>1784</v>
      </c>
      <c r="B613" s="115"/>
      <c r="C613" s="115"/>
      <c r="D613" s="100"/>
      <c r="E613" s="115" t="n">
        <v>2</v>
      </c>
      <c r="F613" s="116"/>
      <c r="G613" s="101"/>
      <c r="H613" s="116"/>
      <c r="I613" s="116"/>
      <c r="J613" s="100" t="n">
        <f aca="false">E613</f>
        <v>2</v>
      </c>
      <c r="K613" s="117" t="s">
        <v>79</v>
      </c>
    </row>
    <row r="614" customFormat="false" ht="15" hidden="false" customHeight="false" outlineLevel="0" collapsed="false">
      <c r="A614" s="104" t="s">
        <v>1785</v>
      </c>
      <c r="B614" s="115"/>
      <c r="C614" s="115"/>
      <c r="D614" s="115"/>
      <c r="E614" s="115" t="n">
        <v>2</v>
      </c>
      <c r="F614" s="116"/>
      <c r="G614" s="116"/>
      <c r="H614" s="116"/>
      <c r="I614" s="116"/>
      <c r="J614" s="100" t="n">
        <f aca="false">E614</f>
        <v>2</v>
      </c>
      <c r="K614" s="117" t="s">
        <v>79</v>
      </c>
    </row>
    <row r="615" customFormat="false" ht="15" hidden="false" customHeight="false" outlineLevel="0" collapsed="false">
      <c r="A615" s="92"/>
      <c r="B615" s="102"/>
      <c r="C615" s="102"/>
      <c r="D615" s="102"/>
      <c r="E615" s="102"/>
      <c r="F615" s="102"/>
      <c r="G615" s="102"/>
      <c r="H615" s="102"/>
      <c r="I615" s="118" t="s">
        <v>11</v>
      </c>
      <c r="J615" s="119" t="n">
        <f aca="false">SUM(J613:J614)</f>
        <v>4</v>
      </c>
      <c r="K615" s="120" t="s">
        <v>79</v>
      </c>
    </row>
    <row r="616" customFormat="false" ht="23.85" hidden="false" customHeight="false" outlineLevel="0" collapsed="false">
      <c r="A616" s="92"/>
      <c r="B616" s="92"/>
      <c r="C616" s="92"/>
      <c r="D616" s="92"/>
      <c r="E616" s="92"/>
      <c r="F616" s="92"/>
      <c r="G616" s="92"/>
      <c r="H616" s="92"/>
      <c r="I616" s="92"/>
      <c r="J616" s="92"/>
      <c r="K616" s="92"/>
      <c r="L616" s="85" t="s">
        <v>1526</v>
      </c>
    </row>
    <row r="617" customFormat="false" ht="15" hidden="false" customHeight="true" outlineLevel="0" collapsed="false">
      <c r="A617" s="95" t="s">
        <v>1789</v>
      </c>
      <c r="B617" s="124" t="s">
        <v>193</v>
      </c>
      <c r="C617" s="124"/>
      <c r="D617" s="124"/>
      <c r="E617" s="124"/>
      <c r="F617" s="124"/>
      <c r="G617" s="124"/>
      <c r="H617" s="124"/>
      <c r="I617" s="124"/>
      <c r="J617" s="124"/>
      <c r="K617" s="124"/>
    </row>
    <row r="618" customFormat="false" ht="15" hidden="false" customHeight="true" outlineLevel="0" collapsed="false">
      <c r="A618" s="92" t="s">
        <v>1519</v>
      </c>
      <c r="B618" s="113" t="s">
        <v>1790</v>
      </c>
      <c r="C618" s="113" t="s">
        <v>286</v>
      </c>
      <c r="D618" s="113"/>
      <c r="E618" s="113"/>
      <c r="F618" s="113"/>
      <c r="G618" s="113"/>
      <c r="H618" s="113"/>
      <c r="I618" s="113"/>
      <c r="J618" s="113"/>
      <c r="K618" s="113"/>
    </row>
    <row r="619" customFormat="false" ht="15" hidden="false" customHeight="false" outlineLevel="0" collapsed="false">
      <c r="A619" s="92"/>
      <c r="B619" s="115" t="s">
        <v>1521</v>
      </c>
      <c r="C619" s="115" t="s">
        <v>1522</v>
      </c>
      <c r="D619" s="100" t="s">
        <v>1523</v>
      </c>
      <c r="E619" s="115" t="s">
        <v>42</v>
      </c>
      <c r="F619" s="116" t="s">
        <v>1524</v>
      </c>
      <c r="G619" s="101" t="s">
        <v>1525</v>
      </c>
      <c r="H619" s="116" t="s">
        <v>93</v>
      </c>
      <c r="I619" s="116"/>
      <c r="J619" s="100" t="s">
        <v>11</v>
      </c>
      <c r="K619" s="117" t="s">
        <v>41</v>
      </c>
    </row>
    <row r="620" customFormat="false" ht="15" hidden="false" customHeight="false" outlineLevel="0" collapsed="false">
      <c r="A620" s="104" t="s">
        <v>1695</v>
      </c>
      <c r="B620" s="115"/>
      <c r="C620" s="115"/>
      <c r="D620" s="115"/>
      <c r="E620" s="115" t="n">
        <v>1</v>
      </c>
      <c r="F620" s="116"/>
      <c r="G620" s="116"/>
      <c r="H620" s="116"/>
      <c r="I620" s="116"/>
      <c r="J620" s="100" t="n">
        <f aca="false">E620</f>
        <v>1</v>
      </c>
      <c r="K620" s="117" t="s">
        <v>197</v>
      </c>
    </row>
    <row r="621" customFormat="false" ht="15" hidden="false" customHeight="false" outlineLevel="0" collapsed="false">
      <c r="A621" s="92"/>
      <c r="B621" s="102"/>
      <c r="C621" s="102"/>
      <c r="D621" s="102"/>
      <c r="E621" s="102"/>
      <c r="F621" s="102"/>
      <c r="G621" s="102"/>
      <c r="H621" s="102"/>
      <c r="I621" s="118" t="s">
        <v>11</v>
      </c>
      <c r="J621" s="119" t="n">
        <f aca="false">J620</f>
        <v>1</v>
      </c>
      <c r="K621" s="120" t="s">
        <v>197</v>
      </c>
    </row>
    <row r="622" customFormat="false" ht="23.85" hidden="false" customHeight="false" outlineLevel="0" collapsed="false">
      <c r="A622" s="92"/>
      <c r="B622" s="92"/>
      <c r="C622" s="92"/>
      <c r="D622" s="92"/>
      <c r="E622" s="92"/>
      <c r="F622" s="92"/>
      <c r="G622" s="92"/>
      <c r="H622" s="92"/>
      <c r="I622" s="92"/>
      <c r="J622" s="92"/>
      <c r="K622" s="92"/>
      <c r="L622" s="85" t="s">
        <v>1526</v>
      </c>
    </row>
    <row r="623" customFormat="false" ht="15" hidden="false" customHeight="true" outlineLevel="0" collapsed="false">
      <c r="A623" s="95" t="s">
        <v>1791</v>
      </c>
      <c r="B623" s="124" t="s">
        <v>202</v>
      </c>
      <c r="C623" s="124"/>
      <c r="D623" s="124"/>
      <c r="E623" s="124"/>
      <c r="F623" s="124"/>
      <c r="G623" s="124"/>
      <c r="H623" s="124"/>
      <c r="I623" s="124"/>
      <c r="J623" s="124"/>
      <c r="K623" s="124"/>
    </row>
    <row r="624" customFormat="false" ht="15" hidden="false" customHeight="true" outlineLevel="0" collapsed="false">
      <c r="A624" s="92" t="s">
        <v>1519</v>
      </c>
      <c r="B624" s="113" t="s">
        <v>1792</v>
      </c>
      <c r="C624" s="113" t="s">
        <v>151</v>
      </c>
      <c r="D624" s="113"/>
      <c r="E624" s="113"/>
      <c r="F624" s="113"/>
      <c r="G624" s="113"/>
      <c r="H624" s="113"/>
      <c r="I624" s="113"/>
      <c r="J624" s="113"/>
      <c r="K624" s="113"/>
    </row>
    <row r="625" customFormat="false" ht="15" hidden="false" customHeight="false" outlineLevel="0" collapsed="false">
      <c r="A625" s="92"/>
      <c r="B625" s="115" t="s">
        <v>1521</v>
      </c>
      <c r="C625" s="115" t="s">
        <v>1522</v>
      </c>
      <c r="D625" s="100" t="s">
        <v>1523</v>
      </c>
      <c r="E625" s="115" t="s">
        <v>42</v>
      </c>
      <c r="F625" s="116" t="s">
        <v>1524</v>
      </c>
      <c r="G625" s="101" t="s">
        <v>1525</v>
      </c>
      <c r="H625" s="116" t="s">
        <v>93</v>
      </c>
      <c r="I625" s="116"/>
      <c r="J625" s="100" t="s">
        <v>11</v>
      </c>
      <c r="K625" s="117" t="s">
        <v>41</v>
      </c>
    </row>
    <row r="626" customFormat="false" ht="15" hidden="false" customHeight="false" outlineLevel="0" collapsed="false">
      <c r="A626" s="104" t="s">
        <v>1701</v>
      </c>
      <c r="B626" s="115" t="n">
        <f aca="false">66.47+64.85+62.96+60.89</f>
        <v>255.17</v>
      </c>
      <c r="C626" s="115" t="n">
        <v>0.2</v>
      </c>
      <c r="D626" s="115" t="n">
        <v>0.4</v>
      </c>
      <c r="E626" s="115" t="n">
        <v>1</v>
      </c>
      <c r="F626" s="116"/>
      <c r="G626" s="116"/>
      <c r="H626" s="116"/>
      <c r="I626" s="116"/>
      <c r="J626" s="100" t="n">
        <f aca="false">(B626*C626*D626)*E626</f>
        <v>20.4136</v>
      </c>
      <c r="K626" s="117" t="s">
        <v>67</v>
      </c>
    </row>
    <row r="627" customFormat="false" ht="15" hidden="false" customHeight="false" outlineLevel="0" collapsed="false">
      <c r="A627" s="104" t="s">
        <v>1702</v>
      </c>
      <c r="B627" s="115" t="n">
        <v>1.3</v>
      </c>
      <c r="C627" s="115" t="n">
        <v>0.2</v>
      </c>
      <c r="D627" s="115" t="n">
        <v>0.4</v>
      </c>
      <c r="E627" s="115" t="n">
        <v>2</v>
      </c>
      <c r="F627" s="116"/>
      <c r="G627" s="116"/>
      <c r="H627" s="116"/>
      <c r="I627" s="116"/>
      <c r="J627" s="100" t="n">
        <f aca="false">(B627*C627*D627)*E627</f>
        <v>0.208</v>
      </c>
      <c r="K627" s="117" t="s">
        <v>67</v>
      </c>
    </row>
    <row r="628" customFormat="false" ht="15" hidden="false" customHeight="false" outlineLevel="0" collapsed="false">
      <c r="A628" s="104" t="s">
        <v>1703</v>
      </c>
      <c r="B628" s="115" t="n">
        <v>0.1</v>
      </c>
      <c r="C628" s="115" t="n">
        <v>0.2</v>
      </c>
      <c r="D628" s="115" t="n">
        <v>0.4</v>
      </c>
      <c r="E628" s="115" t="n">
        <v>30</v>
      </c>
      <c r="F628" s="116"/>
      <c r="G628" s="116"/>
      <c r="H628" s="116"/>
      <c r="I628" s="116"/>
      <c r="J628" s="100" t="n">
        <f aca="false">(B628*C628*D628)*E628</f>
        <v>0.24</v>
      </c>
      <c r="K628" s="117" t="s">
        <v>67</v>
      </c>
    </row>
    <row r="629" customFormat="false" ht="15" hidden="false" customHeight="false" outlineLevel="0" collapsed="false">
      <c r="A629" s="104" t="s">
        <v>1703</v>
      </c>
      <c r="B629" s="115" t="n">
        <v>0.3</v>
      </c>
      <c r="C629" s="115" t="n">
        <v>0.2</v>
      </c>
      <c r="D629" s="115" t="n">
        <v>0.4</v>
      </c>
      <c r="E629" s="115" t="n">
        <v>60</v>
      </c>
      <c r="F629" s="116"/>
      <c r="G629" s="116"/>
      <c r="H629" s="116"/>
      <c r="I629" s="116"/>
      <c r="J629" s="100" t="n">
        <f aca="false">(B629*C629*D629)*E629</f>
        <v>1.44</v>
      </c>
      <c r="K629" s="117" t="s">
        <v>67</v>
      </c>
    </row>
    <row r="630" customFormat="false" ht="15" hidden="false" customHeight="false" outlineLevel="0" collapsed="false">
      <c r="A630" s="104" t="s">
        <v>1704</v>
      </c>
      <c r="B630" s="115"/>
      <c r="C630" s="115"/>
      <c r="D630" s="115" t="n">
        <v>0.4</v>
      </c>
      <c r="E630" s="115" t="n">
        <v>80</v>
      </c>
      <c r="F630" s="116" t="n">
        <v>0.16</v>
      </c>
      <c r="G630" s="116"/>
      <c r="H630" s="116"/>
      <c r="I630" s="116"/>
      <c r="J630" s="100" t="n">
        <f aca="false">D630*E630*F630</f>
        <v>5.12</v>
      </c>
      <c r="K630" s="117" t="s">
        <v>67</v>
      </c>
    </row>
    <row r="631" customFormat="false" ht="15" hidden="false" customHeight="false" outlineLevel="0" collapsed="false">
      <c r="A631" s="104" t="s">
        <v>1705</v>
      </c>
      <c r="B631" s="115"/>
      <c r="C631" s="115"/>
      <c r="D631" s="115" t="n">
        <v>0.4</v>
      </c>
      <c r="E631" s="115" t="n">
        <v>24</v>
      </c>
      <c r="F631" s="116" t="n">
        <v>0.16</v>
      </c>
      <c r="G631" s="116"/>
      <c r="H631" s="116"/>
      <c r="I631" s="116"/>
      <c r="J631" s="100" t="n">
        <f aca="false">D631*E631*F631</f>
        <v>1.536</v>
      </c>
      <c r="K631" s="117" t="s">
        <v>67</v>
      </c>
    </row>
    <row r="632" customFormat="false" ht="15" hidden="false" customHeight="false" outlineLevel="0" collapsed="false">
      <c r="A632" s="92"/>
      <c r="B632" s="102"/>
      <c r="C632" s="102"/>
      <c r="D632" s="102"/>
      <c r="E632" s="102"/>
      <c r="F632" s="102"/>
      <c r="G632" s="102"/>
      <c r="H632" s="102"/>
      <c r="I632" s="118" t="s">
        <v>11</v>
      </c>
      <c r="J632" s="119" t="n">
        <f aca="false">SUM(J626:J631)</f>
        <v>28.9576</v>
      </c>
      <c r="K632" s="120" t="s">
        <v>67</v>
      </c>
    </row>
    <row r="633" customFormat="false" ht="23.85" hidden="false" customHeight="false" outlineLevel="0" collapsed="false">
      <c r="A633" s="92"/>
      <c r="B633" s="92"/>
      <c r="C633" s="92"/>
      <c r="D633" s="92"/>
      <c r="E633" s="92"/>
      <c r="F633" s="92"/>
      <c r="G633" s="92"/>
      <c r="H633" s="92"/>
      <c r="I633" s="92"/>
      <c r="J633" s="92"/>
      <c r="K633" s="92"/>
      <c r="L633" s="85" t="s">
        <v>1526</v>
      </c>
    </row>
    <row r="634" customFormat="false" ht="15" hidden="false" customHeight="true" outlineLevel="0" collapsed="false">
      <c r="A634" s="92" t="s">
        <v>1519</v>
      </c>
      <c r="B634" s="113" t="s">
        <v>1793</v>
      </c>
      <c r="C634" s="113" t="s">
        <v>206</v>
      </c>
      <c r="D634" s="113"/>
      <c r="E634" s="113"/>
      <c r="F634" s="113"/>
      <c r="G634" s="113"/>
      <c r="H634" s="113"/>
      <c r="I634" s="113"/>
      <c r="J634" s="113"/>
      <c r="K634" s="113"/>
    </row>
    <row r="635" customFormat="false" ht="15" hidden="false" customHeight="false" outlineLevel="0" collapsed="false">
      <c r="A635" s="92"/>
      <c r="B635" s="115" t="s">
        <v>1521</v>
      </c>
      <c r="C635" s="115" t="s">
        <v>1522</v>
      </c>
      <c r="D635" s="100" t="s">
        <v>1523</v>
      </c>
      <c r="E635" s="115" t="s">
        <v>42</v>
      </c>
      <c r="F635" s="116" t="s">
        <v>1524</v>
      </c>
      <c r="G635" s="101" t="s">
        <v>1525</v>
      </c>
      <c r="H635" s="116" t="s">
        <v>93</v>
      </c>
      <c r="I635" s="116"/>
      <c r="J635" s="100" t="s">
        <v>11</v>
      </c>
      <c r="K635" s="117" t="s">
        <v>41</v>
      </c>
    </row>
    <row r="636" customFormat="false" ht="15" hidden="false" customHeight="false" outlineLevel="0" collapsed="false">
      <c r="A636" s="104" t="s">
        <v>1701</v>
      </c>
      <c r="B636" s="115" t="n">
        <f aca="false">66.47+64.85+62.96+60.89</f>
        <v>255.17</v>
      </c>
      <c r="C636" s="115" t="n">
        <v>0.2</v>
      </c>
      <c r="D636" s="115"/>
      <c r="E636" s="115" t="n">
        <v>1</v>
      </c>
      <c r="F636" s="116"/>
      <c r="G636" s="101"/>
      <c r="H636" s="116"/>
      <c r="I636" s="116"/>
      <c r="J636" s="100" t="n">
        <f aca="false">(B636*C636)*E636</f>
        <v>51.034</v>
      </c>
      <c r="K636" s="117" t="s">
        <v>51</v>
      </c>
    </row>
    <row r="637" customFormat="false" ht="15" hidden="false" customHeight="false" outlineLevel="0" collapsed="false">
      <c r="A637" s="104" t="s">
        <v>1702</v>
      </c>
      <c r="B637" s="115" t="n">
        <v>1.3</v>
      </c>
      <c r="C637" s="115" t="n">
        <v>0.2</v>
      </c>
      <c r="D637" s="115"/>
      <c r="E637" s="115" t="n">
        <v>2</v>
      </c>
      <c r="F637" s="116"/>
      <c r="G637" s="101"/>
      <c r="H637" s="116"/>
      <c r="I637" s="116"/>
      <c r="J637" s="100" t="n">
        <f aca="false">(B637*C637)*E637</f>
        <v>0.52</v>
      </c>
      <c r="K637" s="117" t="s">
        <v>51</v>
      </c>
    </row>
    <row r="638" customFormat="false" ht="15" hidden="false" customHeight="false" outlineLevel="0" collapsed="false">
      <c r="A638" s="104" t="s">
        <v>1703</v>
      </c>
      <c r="B638" s="115" t="n">
        <v>0.1</v>
      </c>
      <c r="C638" s="115" t="n">
        <v>0.2</v>
      </c>
      <c r="D638" s="115"/>
      <c r="E638" s="115" t="n">
        <v>30</v>
      </c>
      <c r="F638" s="116"/>
      <c r="G638" s="101"/>
      <c r="H638" s="116"/>
      <c r="I638" s="116"/>
      <c r="J638" s="100" t="n">
        <f aca="false">(B638*C638)*E638</f>
        <v>0.6</v>
      </c>
      <c r="K638" s="117" t="s">
        <v>51</v>
      </c>
    </row>
    <row r="639" customFormat="false" ht="15" hidden="false" customHeight="false" outlineLevel="0" collapsed="false">
      <c r="A639" s="104" t="s">
        <v>1703</v>
      </c>
      <c r="B639" s="115" t="n">
        <v>0.3</v>
      </c>
      <c r="C639" s="115" t="n">
        <v>0.2</v>
      </c>
      <c r="D639" s="115"/>
      <c r="E639" s="115" t="n">
        <v>60</v>
      </c>
      <c r="F639" s="116"/>
      <c r="G639" s="101"/>
      <c r="H639" s="116"/>
      <c r="I639" s="116"/>
      <c r="J639" s="100" t="n">
        <f aca="false">(B639*C639)*E639</f>
        <v>3.6</v>
      </c>
      <c r="K639" s="117" t="s">
        <v>51</v>
      </c>
    </row>
    <row r="640" customFormat="false" ht="15" hidden="false" customHeight="false" outlineLevel="0" collapsed="false">
      <c r="A640" s="104" t="s">
        <v>1704</v>
      </c>
      <c r="B640" s="115"/>
      <c r="C640" s="115"/>
      <c r="D640" s="115"/>
      <c r="E640" s="115" t="n">
        <v>80</v>
      </c>
      <c r="F640" s="116" t="n">
        <v>0.16</v>
      </c>
      <c r="G640" s="101"/>
      <c r="H640" s="116"/>
      <c r="I640" s="116"/>
      <c r="J640" s="100" t="n">
        <f aca="false">E640*F640</f>
        <v>12.8</v>
      </c>
      <c r="K640" s="117" t="s">
        <v>51</v>
      </c>
    </row>
    <row r="641" customFormat="false" ht="23.85" hidden="false" customHeight="false" outlineLevel="0" collapsed="false">
      <c r="A641" s="104" t="s">
        <v>1705</v>
      </c>
      <c r="B641" s="115"/>
      <c r="C641" s="115"/>
      <c r="D641" s="115"/>
      <c r="E641" s="115" t="n">
        <v>24</v>
      </c>
      <c r="F641" s="116" t="n">
        <v>0.16</v>
      </c>
      <c r="G641" s="101"/>
      <c r="H641" s="116"/>
      <c r="I641" s="116"/>
      <c r="J641" s="100" t="n">
        <f aca="false">E641*F641</f>
        <v>3.84</v>
      </c>
      <c r="K641" s="117" t="s">
        <v>51</v>
      </c>
      <c r="L641" s="85" t="s">
        <v>1526</v>
      </c>
    </row>
    <row r="642" customFormat="false" ht="15" hidden="false" customHeight="false" outlineLevel="0" collapsed="false">
      <c r="A642" s="92"/>
      <c r="B642" s="102"/>
      <c r="C642" s="102"/>
      <c r="D642" s="102"/>
      <c r="E642" s="102"/>
      <c r="F642" s="102"/>
      <c r="G642" s="102"/>
      <c r="H642" s="102"/>
      <c r="I642" s="118" t="s">
        <v>11</v>
      </c>
      <c r="J642" s="119" t="n">
        <f aca="false">SUM(J636:J641)</f>
        <v>72.394</v>
      </c>
      <c r="K642" s="120" t="s">
        <v>51</v>
      </c>
    </row>
    <row r="643" customFormat="false" ht="15" hidden="false" customHeight="false" outlineLevel="0" collapsed="false">
      <c r="A643" s="92"/>
      <c r="B643" s="92"/>
      <c r="C643" s="92"/>
      <c r="D643" s="92"/>
      <c r="E643" s="92"/>
      <c r="F643" s="92"/>
      <c r="G643" s="92"/>
      <c r="H643" s="92"/>
      <c r="I643" s="92"/>
      <c r="J643" s="92"/>
      <c r="K643" s="92"/>
    </row>
    <row r="644" customFormat="false" ht="15" hidden="false" customHeight="true" outlineLevel="0" collapsed="false">
      <c r="A644" s="92" t="s">
        <v>1519</v>
      </c>
      <c r="B644" s="113" t="s">
        <v>1794</v>
      </c>
      <c r="C644" s="113" t="s">
        <v>209</v>
      </c>
      <c r="D644" s="113"/>
      <c r="E644" s="113"/>
      <c r="F644" s="113"/>
      <c r="G644" s="113"/>
      <c r="H644" s="113"/>
      <c r="I644" s="113"/>
      <c r="J644" s="113"/>
      <c r="K644" s="113"/>
    </row>
    <row r="645" customFormat="false" ht="26.85" hidden="false" customHeight="false" outlineLevel="0" collapsed="false">
      <c r="A645" s="92"/>
      <c r="B645" s="115" t="s">
        <v>1521</v>
      </c>
      <c r="C645" s="115" t="s">
        <v>1522</v>
      </c>
      <c r="D645" s="100" t="s">
        <v>1523</v>
      </c>
      <c r="E645" s="115" t="s">
        <v>42</v>
      </c>
      <c r="F645" s="116" t="s">
        <v>1524</v>
      </c>
      <c r="G645" s="101" t="s">
        <v>1525</v>
      </c>
      <c r="H645" s="101" t="s">
        <v>1670</v>
      </c>
      <c r="I645" s="101" t="s">
        <v>1671</v>
      </c>
      <c r="J645" s="100" t="s">
        <v>11</v>
      </c>
      <c r="K645" s="117" t="s">
        <v>41</v>
      </c>
    </row>
    <row r="646" customFormat="false" ht="15" hidden="false" customHeight="false" outlineLevel="0" collapsed="false">
      <c r="A646" s="104" t="s">
        <v>1667</v>
      </c>
      <c r="B646" s="115"/>
      <c r="C646" s="115"/>
      <c r="D646" s="115"/>
      <c r="E646" s="115"/>
      <c r="F646" s="116"/>
      <c r="G646" s="116"/>
      <c r="H646" s="116" t="n">
        <v>232.18</v>
      </c>
      <c r="I646" s="116" t="n">
        <v>0.9</v>
      </c>
      <c r="J646" s="100" t="n">
        <f aca="false">H646*I646</f>
        <v>208.962</v>
      </c>
      <c r="K646" s="117" t="s">
        <v>158</v>
      </c>
    </row>
    <row r="647" customFormat="false" ht="23.85" hidden="false" customHeight="false" outlineLevel="0" collapsed="false">
      <c r="A647" s="104" t="s">
        <v>1708</v>
      </c>
      <c r="B647" s="115"/>
      <c r="C647" s="115"/>
      <c r="D647" s="115"/>
      <c r="E647" s="115"/>
      <c r="F647" s="116"/>
      <c r="G647" s="116"/>
      <c r="H647" s="116" t="n">
        <v>25.62</v>
      </c>
      <c r="I647" s="116" t="n">
        <v>0.9</v>
      </c>
      <c r="J647" s="100" t="n">
        <f aca="false">H647*I647</f>
        <v>23.058</v>
      </c>
      <c r="K647" s="117" t="s">
        <v>158</v>
      </c>
      <c r="L647" s="85" t="s">
        <v>1526</v>
      </c>
    </row>
    <row r="648" customFormat="false" ht="15" hidden="false" customHeight="false" outlineLevel="0" collapsed="false">
      <c r="A648" s="104" t="s">
        <v>1709</v>
      </c>
      <c r="B648" s="115"/>
      <c r="C648" s="115"/>
      <c r="D648" s="115"/>
      <c r="E648" s="115"/>
      <c r="F648" s="116"/>
      <c r="G648" s="116"/>
      <c r="H648" s="116" t="n">
        <v>43.35</v>
      </c>
      <c r="I648" s="116" t="n">
        <v>0.9</v>
      </c>
      <c r="J648" s="100" t="n">
        <f aca="false">H648*I648</f>
        <v>39.015</v>
      </c>
      <c r="K648" s="117" t="s">
        <v>158</v>
      </c>
    </row>
    <row r="649" customFormat="false" ht="15" hidden="false" customHeight="false" outlineLevel="0" collapsed="false">
      <c r="A649" s="92"/>
      <c r="B649" s="102"/>
      <c r="C649" s="102"/>
      <c r="D649" s="102"/>
      <c r="E649" s="102"/>
      <c r="F649" s="102"/>
      <c r="G649" s="102"/>
      <c r="H649" s="102"/>
      <c r="I649" s="118" t="s">
        <v>11</v>
      </c>
      <c r="J649" s="119" t="n">
        <f aca="false">SUM(J646:J648)</f>
        <v>271.035</v>
      </c>
      <c r="K649" s="120" t="s">
        <v>158</v>
      </c>
    </row>
    <row r="650" customFormat="false" ht="15" hidden="false" customHeight="false" outlineLevel="0" collapsed="false">
      <c r="A650" s="92"/>
      <c r="B650" s="92"/>
      <c r="C650" s="92"/>
      <c r="D650" s="92"/>
      <c r="E650" s="92"/>
      <c r="F650" s="92"/>
      <c r="G650" s="92"/>
      <c r="H650" s="92"/>
      <c r="I650" s="92"/>
      <c r="J650" s="92"/>
      <c r="K650" s="92"/>
    </row>
    <row r="651" customFormat="false" ht="15" hidden="false" customHeight="true" outlineLevel="0" collapsed="false">
      <c r="A651" s="92" t="s">
        <v>1519</v>
      </c>
      <c r="B651" s="113" t="s">
        <v>1795</v>
      </c>
      <c r="C651" s="113" t="s">
        <v>212</v>
      </c>
      <c r="D651" s="113"/>
      <c r="E651" s="113"/>
      <c r="F651" s="113"/>
      <c r="G651" s="113"/>
      <c r="H651" s="113"/>
      <c r="I651" s="113"/>
      <c r="J651" s="113"/>
      <c r="K651" s="113"/>
    </row>
    <row r="652" customFormat="false" ht="26.85" hidden="false" customHeight="false" outlineLevel="0" collapsed="false">
      <c r="A652" s="92"/>
      <c r="B652" s="115" t="s">
        <v>1521</v>
      </c>
      <c r="C652" s="115" t="s">
        <v>1522</v>
      </c>
      <c r="D652" s="100" t="s">
        <v>1523</v>
      </c>
      <c r="E652" s="115" t="s">
        <v>42</v>
      </c>
      <c r="F652" s="116" t="s">
        <v>1524</v>
      </c>
      <c r="G652" s="101" t="s">
        <v>1525</v>
      </c>
      <c r="H652" s="101" t="s">
        <v>1670</v>
      </c>
      <c r="I652" s="101" t="s">
        <v>1671</v>
      </c>
      <c r="J652" s="100" t="s">
        <v>11</v>
      </c>
      <c r="K652" s="117" t="s">
        <v>41</v>
      </c>
    </row>
    <row r="653" customFormat="false" ht="15" hidden="false" customHeight="false" outlineLevel="0" collapsed="false">
      <c r="A653" s="104" t="s">
        <v>1709</v>
      </c>
      <c r="B653" s="115"/>
      <c r="C653" s="115"/>
      <c r="D653" s="115"/>
      <c r="E653" s="115"/>
      <c r="F653" s="116"/>
      <c r="G653" s="116"/>
      <c r="H653" s="116" t="n">
        <v>73.97</v>
      </c>
      <c r="I653" s="116" t="n">
        <v>0.9</v>
      </c>
      <c r="J653" s="100" t="n">
        <f aca="false">H653*I653</f>
        <v>66.573</v>
      </c>
      <c r="K653" s="117" t="s">
        <v>158</v>
      </c>
    </row>
    <row r="654" customFormat="false" ht="23.85" hidden="false" customHeight="false" outlineLevel="0" collapsed="false">
      <c r="A654" s="92"/>
      <c r="B654" s="102"/>
      <c r="C654" s="102"/>
      <c r="D654" s="102"/>
      <c r="E654" s="102"/>
      <c r="F654" s="102"/>
      <c r="G654" s="102"/>
      <c r="H654" s="102"/>
      <c r="I654" s="118" t="s">
        <v>11</v>
      </c>
      <c r="J654" s="119" t="n">
        <f aca="false">SUM(J653:J653)</f>
        <v>66.573</v>
      </c>
      <c r="K654" s="120" t="s">
        <v>158</v>
      </c>
      <c r="L654" s="85" t="s">
        <v>1526</v>
      </c>
    </row>
    <row r="655" customFormat="false" ht="15" hidden="false" customHeight="false" outlineLevel="0" collapsed="false">
      <c r="A655" s="92"/>
      <c r="B655" s="92"/>
      <c r="C655" s="92"/>
      <c r="D655" s="92"/>
      <c r="E655" s="92"/>
      <c r="F655" s="92"/>
      <c r="G655" s="92"/>
      <c r="H655" s="92"/>
      <c r="I655" s="92"/>
      <c r="J655" s="92"/>
      <c r="K655" s="92"/>
    </row>
    <row r="656" customFormat="false" ht="15" hidden="false" customHeight="true" outlineLevel="0" collapsed="false">
      <c r="A656" s="92" t="s">
        <v>1519</v>
      </c>
      <c r="B656" s="113" t="s">
        <v>1796</v>
      </c>
      <c r="C656" s="113" t="s">
        <v>215</v>
      </c>
      <c r="D656" s="113"/>
      <c r="E656" s="113"/>
      <c r="F656" s="113"/>
      <c r="G656" s="113"/>
      <c r="H656" s="113"/>
      <c r="I656" s="113"/>
      <c r="J656" s="113"/>
      <c r="K656" s="113"/>
    </row>
    <row r="657" customFormat="false" ht="26.85" hidden="false" customHeight="false" outlineLevel="0" collapsed="false">
      <c r="A657" s="92"/>
      <c r="B657" s="115" t="s">
        <v>1521</v>
      </c>
      <c r="C657" s="115" t="s">
        <v>1522</v>
      </c>
      <c r="D657" s="100" t="s">
        <v>1523</v>
      </c>
      <c r="E657" s="115" t="s">
        <v>42</v>
      </c>
      <c r="F657" s="116" t="s">
        <v>1524</v>
      </c>
      <c r="G657" s="101" t="s">
        <v>1525</v>
      </c>
      <c r="H657" s="101" t="s">
        <v>1670</v>
      </c>
      <c r="I657" s="101" t="s">
        <v>1671</v>
      </c>
      <c r="J657" s="100" t="s">
        <v>11</v>
      </c>
      <c r="K657" s="117" t="s">
        <v>41</v>
      </c>
    </row>
    <row r="658" customFormat="false" ht="15" hidden="false" customHeight="false" outlineLevel="0" collapsed="false">
      <c r="A658" s="104" t="s">
        <v>1667</v>
      </c>
      <c r="B658" s="115"/>
      <c r="C658" s="115"/>
      <c r="D658" s="115"/>
      <c r="E658" s="115"/>
      <c r="F658" s="116"/>
      <c r="G658" s="116"/>
      <c r="H658" s="116" t="n">
        <v>443.49</v>
      </c>
      <c r="I658" s="116" t="n">
        <v>0.9</v>
      </c>
      <c r="J658" s="100" t="n">
        <f aca="false">H658*I658</f>
        <v>399.141</v>
      </c>
      <c r="K658" s="117" t="s">
        <v>158</v>
      </c>
    </row>
    <row r="659" customFormat="false" ht="23.85" hidden="false" customHeight="false" outlineLevel="0" collapsed="false">
      <c r="A659" s="104" t="s">
        <v>1708</v>
      </c>
      <c r="B659" s="115"/>
      <c r="C659" s="115"/>
      <c r="D659" s="115"/>
      <c r="E659" s="115"/>
      <c r="F659" s="116"/>
      <c r="G659" s="116"/>
      <c r="H659" s="116" t="n">
        <v>299.57</v>
      </c>
      <c r="I659" s="116" t="n">
        <v>0.9</v>
      </c>
      <c r="J659" s="100" t="n">
        <f aca="false">H659*I659</f>
        <v>269.613</v>
      </c>
      <c r="K659" s="117" t="s">
        <v>158</v>
      </c>
      <c r="L659" s="85" t="s">
        <v>1526</v>
      </c>
    </row>
    <row r="660" customFormat="false" ht="15" hidden="false" customHeight="false" outlineLevel="0" collapsed="false">
      <c r="A660" s="104" t="s">
        <v>1709</v>
      </c>
      <c r="B660" s="115"/>
      <c r="C660" s="115"/>
      <c r="D660" s="115"/>
      <c r="E660" s="115"/>
      <c r="F660" s="116"/>
      <c r="G660" s="116"/>
      <c r="H660" s="116" t="n">
        <v>119.83</v>
      </c>
      <c r="I660" s="116" t="n">
        <v>0.9</v>
      </c>
      <c r="J660" s="100" t="n">
        <f aca="false">H660*I660</f>
        <v>107.847</v>
      </c>
      <c r="K660" s="117" t="s">
        <v>158</v>
      </c>
    </row>
    <row r="661" customFormat="false" ht="15" hidden="false" customHeight="false" outlineLevel="0" collapsed="false">
      <c r="A661" s="92"/>
      <c r="B661" s="102"/>
      <c r="C661" s="102"/>
      <c r="D661" s="102"/>
      <c r="E661" s="102"/>
      <c r="F661" s="102"/>
      <c r="G661" s="102"/>
      <c r="H661" s="102"/>
      <c r="I661" s="118" t="s">
        <v>11</v>
      </c>
      <c r="J661" s="119" t="n">
        <f aca="false">SUM(J658:J660)</f>
        <v>776.601</v>
      </c>
      <c r="K661" s="120" t="s">
        <v>158</v>
      </c>
    </row>
    <row r="662" customFormat="false" ht="15" hidden="false" customHeight="false" outlineLevel="0" collapsed="false">
      <c r="A662" s="92"/>
      <c r="B662" s="92"/>
      <c r="C662" s="92"/>
      <c r="D662" s="92"/>
      <c r="E662" s="92"/>
      <c r="F662" s="92"/>
      <c r="G662" s="92"/>
      <c r="H662" s="92"/>
      <c r="I662" s="92"/>
      <c r="J662" s="92"/>
      <c r="K662" s="92"/>
    </row>
    <row r="663" customFormat="false" ht="15" hidden="false" customHeight="true" outlineLevel="0" collapsed="false">
      <c r="A663" s="92" t="s">
        <v>1519</v>
      </c>
      <c r="B663" s="113" t="s">
        <v>1797</v>
      </c>
      <c r="C663" s="113" t="s">
        <v>218</v>
      </c>
      <c r="D663" s="113"/>
      <c r="E663" s="113"/>
      <c r="F663" s="113"/>
      <c r="G663" s="113"/>
      <c r="H663" s="113"/>
      <c r="I663" s="113"/>
      <c r="J663" s="113"/>
      <c r="K663" s="113"/>
    </row>
    <row r="664" customFormat="false" ht="26.85" hidden="false" customHeight="false" outlineLevel="0" collapsed="false">
      <c r="A664" s="92"/>
      <c r="B664" s="115" t="s">
        <v>1521</v>
      </c>
      <c r="C664" s="115" t="s">
        <v>1522</v>
      </c>
      <c r="D664" s="100" t="s">
        <v>1523</v>
      </c>
      <c r="E664" s="115" t="s">
        <v>42</v>
      </c>
      <c r="F664" s="116" t="s">
        <v>1524</v>
      </c>
      <c r="G664" s="101" t="s">
        <v>1525</v>
      </c>
      <c r="H664" s="101" t="s">
        <v>1670</v>
      </c>
      <c r="I664" s="101" t="s">
        <v>1671</v>
      </c>
      <c r="J664" s="100" t="s">
        <v>11</v>
      </c>
      <c r="K664" s="117" t="s">
        <v>41</v>
      </c>
    </row>
    <row r="665" customFormat="false" ht="15" hidden="false" customHeight="false" outlineLevel="0" collapsed="false">
      <c r="A665" s="104" t="s">
        <v>1708</v>
      </c>
      <c r="B665" s="115"/>
      <c r="C665" s="115"/>
      <c r="D665" s="115"/>
      <c r="E665" s="115"/>
      <c r="F665" s="116"/>
      <c r="G665" s="116"/>
      <c r="H665" s="116" t="n">
        <v>181.64</v>
      </c>
      <c r="I665" s="116" t="n">
        <v>0.9</v>
      </c>
      <c r="J665" s="100" t="n">
        <f aca="false">H665*I665</f>
        <v>163.476</v>
      </c>
      <c r="K665" s="117" t="s">
        <v>158</v>
      </c>
    </row>
    <row r="666" customFormat="false" ht="23.85" hidden="false" customHeight="false" outlineLevel="0" collapsed="false">
      <c r="A666" s="104" t="s">
        <v>1709</v>
      </c>
      <c r="B666" s="115"/>
      <c r="C666" s="115"/>
      <c r="D666" s="115"/>
      <c r="E666" s="115"/>
      <c r="F666" s="116"/>
      <c r="G666" s="116"/>
      <c r="H666" s="116" t="n">
        <v>119.83</v>
      </c>
      <c r="I666" s="116" t="n">
        <v>0.9</v>
      </c>
      <c r="J666" s="100" t="n">
        <f aca="false">H666*I666</f>
        <v>107.847</v>
      </c>
      <c r="K666" s="117" t="s">
        <v>158</v>
      </c>
      <c r="L666" s="85" t="s">
        <v>1526</v>
      </c>
    </row>
    <row r="667" customFormat="false" ht="15" hidden="false" customHeight="false" outlineLevel="0" collapsed="false">
      <c r="A667" s="92"/>
      <c r="B667" s="102"/>
      <c r="C667" s="102"/>
      <c r="D667" s="102"/>
      <c r="E667" s="102"/>
      <c r="F667" s="102"/>
      <c r="G667" s="102"/>
      <c r="H667" s="102"/>
      <c r="I667" s="118" t="s">
        <v>11</v>
      </c>
      <c r="J667" s="119" t="n">
        <f aca="false">SUM(J665:J666)</f>
        <v>271.323</v>
      </c>
      <c r="K667" s="120" t="s">
        <v>158</v>
      </c>
    </row>
    <row r="668" customFormat="false" ht="15" hidden="false" customHeight="false" outlineLevel="0" collapsed="false">
      <c r="A668" s="92"/>
      <c r="B668" s="92"/>
      <c r="C668" s="92"/>
      <c r="D668" s="92"/>
      <c r="E668" s="92"/>
      <c r="F668" s="92"/>
      <c r="G668" s="92"/>
      <c r="H668" s="92"/>
      <c r="I668" s="92"/>
      <c r="J668" s="92"/>
      <c r="K668" s="92"/>
    </row>
    <row r="669" customFormat="false" ht="27.35" hidden="false" customHeight="true" outlineLevel="0" collapsed="false">
      <c r="A669" s="92" t="s">
        <v>1519</v>
      </c>
      <c r="B669" s="113" t="s">
        <v>1798</v>
      </c>
      <c r="C669" s="113" t="s">
        <v>157</v>
      </c>
      <c r="D669" s="113"/>
      <c r="E669" s="113"/>
      <c r="F669" s="113"/>
      <c r="G669" s="113"/>
      <c r="H669" s="113"/>
      <c r="I669" s="113"/>
      <c r="J669" s="113"/>
      <c r="K669" s="113"/>
    </row>
    <row r="670" customFormat="false" ht="26.85" hidden="false" customHeight="false" outlineLevel="0" collapsed="false">
      <c r="A670" s="92"/>
      <c r="B670" s="115" t="s">
        <v>1521</v>
      </c>
      <c r="C670" s="115" t="s">
        <v>1522</v>
      </c>
      <c r="D670" s="100" t="s">
        <v>1523</v>
      </c>
      <c r="E670" s="115" t="s">
        <v>42</v>
      </c>
      <c r="F670" s="116" t="s">
        <v>1524</v>
      </c>
      <c r="G670" s="101" t="s">
        <v>1525</v>
      </c>
      <c r="H670" s="101" t="s">
        <v>1670</v>
      </c>
      <c r="I670" s="101" t="s">
        <v>1671</v>
      </c>
      <c r="J670" s="100" t="s">
        <v>11</v>
      </c>
      <c r="K670" s="117" t="s">
        <v>41</v>
      </c>
    </row>
    <row r="671" customFormat="false" ht="15" hidden="false" customHeight="false" outlineLevel="0" collapsed="false">
      <c r="A671" s="104" t="s">
        <v>1714</v>
      </c>
      <c r="B671" s="115"/>
      <c r="C671" s="115"/>
      <c r="D671" s="115"/>
      <c r="E671" s="115"/>
      <c r="F671" s="116"/>
      <c r="G671" s="116"/>
      <c r="H671" s="116" t="n">
        <v>22.47</v>
      </c>
      <c r="I671" s="116" t="n">
        <v>0.9</v>
      </c>
      <c r="J671" s="100" t="n">
        <f aca="false">H671*I671</f>
        <v>20.223</v>
      </c>
      <c r="K671" s="117" t="s">
        <v>158</v>
      </c>
    </row>
    <row r="672" customFormat="false" ht="23.85" hidden="false" customHeight="false" outlineLevel="0" collapsed="false">
      <c r="A672" s="104" t="s">
        <v>1715</v>
      </c>
      <c r="B672" s="115"/>
      <c r="C672" s="115"/>
      <c r="D672" s="115"/>
      <c r="E672" s="115"/>
      <c r="F672" s="116"/>
      <c r="G672" s="116"/>
      <c r="H672" s="116" t="n">
        <v>34.89</v>
      </c>
      <c r="I672" s="116" t="n">
        <v>0.9</v>
      </c>
      <c r="J672" s="100" t="n">
        <f aca="false">H672*I672</f>
        <v>31.401</v>
      </c>
      <c r="K672" s="117" t="s">
        <v>158</v>
      </c>
      <c r="L672" s="85" t="s">
        <v>1526</v>
      </c>
    </row>
    <row r="673" customFormat="false" ht="15" hidden="false" customHeight="false" outlineLevel="0" collapsed="false">
      <c r="A673" s="104" t="s">
        <v>1716</v>
      </c>
      <c r="B673" s="115"/>
      <c r="C673" s="115"/>
      <c r="D673" s="115"/>
      <c r="E673" s="115"/>
      <c r="F673" s="116"/>
      <c r="G673" s="116"/>
      <c r="H673" s="116" t="n">
        <v>94.62</v>
      </c>
      <c r="I673" s="116" t="n">
        <v>0.9</v>
      </c>
      <c r="J673" s="100" t="n">
        <f aca="false">H673*I673</f>
        <v>85.158</v>
      </c>
      <c r="K673" s="117" t="s">
        <v>158</v>
      </c>
    </row>
    <row r="674" customFormat="false" ht="15" hidden="false" customHeight="false" outlineLevel="0" collapsed="false">
      <c r="A674" s="92"/>
      <c r="B674" s="102"/>
      <c r="C674" s="102"/>
      <c r="D674" s="102"/>
      <c r="E674" s="102"/>
      <c r="F674" s="102"/>
      <c r="G674" s="102"/>
      <c r="H674" s="102"/>
      <c r="I674" s="118" t="s">
        <v>11</v>
      </c>
      <c r="J674" s="119" t="n">
        <f aca="false">SUM(J671:J673)</f>
        <v>136.782</v>
      </c>
      <c r="K674" s="120" t="s">
        <v>158</v>
      </c>
    </row>
    <row r="675" customFormat="false" ht="15" hidden="false" customHeight="false" outlineLevel="0" collapsed="false">
      <c r="A675" s="92"/>
      <c r="B675" s="92"/>
      <c r="C675" s="92"/>
      <c r="D675" s="92"/>
      <c r="E675" s="92"/>
      <c r="F675" s="92"/>
      <c r="G675" s="92"/>
      <c r="H675" s="92"/>
      <c r="I675" s="92"/>
      <c r="J675" s="92"/>
      <c r="K675" s="92"/>
    </row>
    <row r="676" customFormat="false" ht="27.35" hidden="false" customHeight="true" outlineLevel="0" collapsed="false">
      <c r="A676" s="92" t="s">
        <v>1519</v>
      </c>
      <c r="B676" s="113" t="s">
        <v>1799</v>
      </c>
      <c r="C676" s="113" t="s">
        <v>222</v>
      </c>
      <c r="D676" s="113"/>
      <c r="E676" s="113"/>
      <c r="F676" s="113"/>
      <c r="G676" s="113"/>
      <c r="H676" s="113"/>
      <c r="I676" s="113"/>
      <c r="J676" s="113"/>
      <c r="K676" s="113"/>
    </row>
    <row r="677" customFormat="false" ht="26.85" hidden="false" customHeight="false" outlineLevel="0" collapsed="false">
      <c r="A677" s="92"/>
      <c r="B677" s="115" t="s">
        <v>1521</v>
      </c>
      <c r="C677" s="115" t="s">
        <v>1522</v>
      </c>
      <c r="D677" s="100" t="s">
        <v>1523</v>
      </c>
      <c r="E677" s="115" t="s">
        <v>42</v>
      </c>
      <c r="F677" s="116" t="s">
        <v>1524</v>
      </c>
      <c r="G677" s="101" t="s">
        <v>1525</v>
      </c>
      <c r="H677" s="101" t="s">
        <v>1670</v>
      </c>
      <c r="I677" s="101" t="s">
        <v>1671</v>
      </c>
      <c r="J677" s="100" t="s">
        <v>11</v>
      </c>
      <c r="K677" s="117" t="s">
        <v>41</v>
      </c>
    </row>
    <row r="678" customFormat="false" ht="15" hidden="false" customHeight="false" outlineLevel="0" collapsed="false">
      <c r="A678" s="104" t="s">
        <v>1714</v>
      </c>
      <c r="B678" s="115"/>
      <c r="C678" s="115"/>
      <c r="D678" s="115"/>
      <c r="E678" s="115"/>
      <c r="F678" s="116"/>
      <c r="G678" s="116"/>
      <c r="H678" s="116" t="n">
        <v>106.62</v>
      </c>
      <c r="I678" s="116" t="n">
        <v>0.9</v>
      </c>
      <c r="J678" s="100" t="n">
        <f aca="false">H678*I678</f>
        <v>95.958</v>
      </c>
      <c r="K678" s="117" t="s">
        <v>158</v>
      </c>
    </row>
    <row r="679" customFormat="false" ht="23.85" hidden="false" customHeight="false" outlineLevel="0" collapsed="false">
      <c r="A679" s="104" t="s">
        <v>1715</v>
      </c>
      <c r="B679" s="115"/>
      <c r="C679" s="115"/>
      <c r="D679" s="115"/>
      <c r="E679" s="115"/>
      <c r="F679" s="116"/>
      <c r="G679" s="116"/>
      <c r="H679" s="116" t="n">
        <v>142.95</v>
      </c>
      <c r="I679" s="116" t="n">
        <v>0.9</v>
      </c>
      <c r="J679" s="100" t="n">
        <f aca="false">H679*I679</f>
        <v>128.655</v>
      </c>
      <c r="K679" s="117" t="s">
        <v>158</v>
      </c>
      <c r="L679" s="85" t="s">
        <v>1526</v>
      </c>
    </row>
    <row r="680" customFormat="false" ht="15" hidden="false" customHeight="false" outlineLevel="0" collapsed="false">
      <c r="A680" s="104" t="s">
        <v>1716</v>
      </c>
      <c r="B680" s="115"/>
      <c r="C680" s="115"/>
      <c r="D680" s="115"/>
      <c r="E680" s="115"/>
      <c r="F680" s="116"/>
      <c r="G680" s="116"/>
      <c r="H680" s="116" t="n">
        <v>358.55</v>
      </c>
      <c r="I680" s="116" t="n">
        <v>0.9</v>
      </c>
      <c r="J680" s="100" t="n">
        <f aca="false">H680*I680</f>
        <v>322.695</v>
      </c>
      <c r="K680" s="117" t="s">
        <v>158</v>
      </c>
    </row>
    <row r="681" customFormat="false" ht="15" hidden="false" customHeight="false" outlineLevel="0" collapsed="false">
      <c r="A681" s="92"/>
      <c r="B681" s="102"/>
      <c r="C681" s="102"/>
      <c r="D681" s="102"/>
      <c r="E681" s="102"/>
      <c r="F681" s="102"/>
      <c r="G681" s="102"/>
      <c r="H681" s="102"/>
      <c r="I681" s="118" t="s">
        <v>11</v>
      </c>
      <c r="J681" s="119" t="n">
        <f aca="false">SUM(J678:J680)</f>
        <v>547.308</v>
      </c>
      <c r="K681" s="120" t="s">
        <v>158</v>
      </c>
    </row>
    <row r="682" customFormat="false" ht="15" hidden="false" customHeight="false" outlineLevel="0" collapsed="false">
      <c r="A682" s="92"/>
      <c r="B682" s="92"/>
      <c r="C682" s="92"/>
      <c r="D682" s="92"/>
      <c r="E682" s="92"/>
      <c r="F682" s="92"/>
      <c r="G682" s="92"/>
      <c r="H682" s="92"/>
      <c r="I682" s="92"/>
      <c r="J682" s="92"/>
      <c r="K682" s="92"/>
    </row>
    <row r="683" customFormat="false" ht="27.35" hidden="false" customHeight="true" outlineLevel="0" collapsed="false">
      <c r="A683" s="92" t="s">
        <v>1519</v>
      </c>
      <c r="B683" s="113" t="s">
        <v>1800</v>
      </c>
      <c r="C683" s="113" t="s">
        <v>225</v>
      </c>
      <c r="D683" s="113"/>
      <c r="E683" s="113"/>
      <c r="F683" s="113"/>
      <c r="G683" s="113"/>
      <c r="H683" s="113"/>
      <c r="I683" s="113"/>
      <c r="J683" s="113"/>
      <c r="K683" s="113"/>
    </row>
    <row r="684" customFormat="false" ht="15" hidden="false" customHeight="false" outlineLevel="0" collapsed="false">
      <c r="A684" s="92"/>
      <c r="B684" s="115" t="s">
        <v>1521</v>
      </c>
      <c r="C684" s="115" t="s">
        <v>1522</v>
      </c>
      <c r="D684" s="100" t="s">
        <v>1523</v>
      </c>
      <c r="E684" s="115" t="s">
        <v>42</v>
      </c>
      <c r="F684" s="116" t="s">
        <v>1524</v>
      </c>
      <c r="G684" s="101" t="s">
        <v>1525</v>
      </c>
      <c r="H684" s="116" t="s">
        <v>93</v>
      </c>
      <c r="I684" s="116"/>
      <c r="J684" s="100" t="s">
        <v>11</v>
      </c>
      <c r="K684" s="117" t="s">
        <v>41</v>
      </c>
    </row>
    <row r="685" customFormat="false" ht="15" hidden="false" customHeight="false" outlineLevel="0" collapsed="false">
      <c r="A685" s="104" t="s">
        <v>1708</v>
      </c>
      <c r="B685" s="115"/>
      <c r="C685" s="115"/>
      <c r="D685" s="115"/>
      <c r="E685" s="115"/>
      <c r="F685" s="116" t="n">
        <v>9.72</v>
      </c>
      <c r="G685" s="116"/>
      <c r="H685" s="116"/>
      <c r="I685" s="116"/>
      <c r="J685" s="100" t="n">
        <f aca="false">F685</f>
        <v>9.72</v>
      </c>
      <c r="K685" s="117" t="s">
        <v>51</v>
      </c>
    </row>
    <row r="686" customFormat="false" ht="23.85" hidden="false" customHeight="false" outlineLevel="0" collapsed="false">
      <c r="A686" s="104" t="s">
        <v>1709</v>
      </c>
      <c r="B686" s="115"/>
      <c r="C686" s="115"/>
      <c r="D686" s="115"/>
      <c r="E686" s="115"/>
      <c r="F686" s="116" t="n">
        <v>23.81</v>
      </c>
      <c r="G686" s="116"/>
      <c r="H686" s="116"/>
      <c r="I686" s="116"/>
      <c r="J686" s="100" t="n">
        <f aca="false">F686</f>
        <v>23.81</v>
      </c>
      <c r="K686" s="117" t="s">
        <v>51</v>
      </c>
      <c r="L686" s="85" t="s">
        <v>1526</v>
      </c>
    </row>
    <row r="687" customFormat="false" ht="15" hidden="false" customHeight="false" outlineLevel="0" collapsed="false">
      <c r="A687" s="92"/>
      <c r="B687" s="102"/>
      <c r="C687" s="102"/>
      <c r="D687" s="102"/>
      <c r="E687" s="102"/>
      <c r="F687" s="102"/>
      <c r="G687" s="102"/>
      <c r="H687" s="102"/>
      <c r="I687" s="118" t="s">
        <v>11</v>
      </c>
      <c r="J687" s="119" t="n">
        <f aca="false">SUM(J685:J686)</f>
        <v>33.53</v>
      </c>
      <c r="K687" s="120" t="s">
        <v>51</v>
      </c>
    </row>
    <row r="688" customFormat="false" ht="15" hidden="false" customHeight="false" outlineLevel="0" collapsed="false">
      <c r="A688" s="92"/>
      <c r="B688" s="92"/>
      <c r="C688" s="92"/>
      <c r="D688" s="92"/>
      <c r="E688" s="92"/>
      <c r="F688" s="92"/>
      <c r="G688" s="92"/>
      <c r="H688" s="92"/>
      <c r="I688" s="92"/>
      <c r="J688" s="92"/>
      <c r="K688" s="92"/>
    </row>
    <row r="689" customFormat="false" ht="27.35" hidden="false" customHeight="true" outlineLevel="0" collapsed="false">
      <c r="A689" s="92" t="s">
        <v>1519</v>
      </c>
      <c r="B689" s="113" t="s">
        <v>1801</v>
      </c>
      <c r="C689" s="113" t="s">
        <v>164</v>
      </c>
      <c r="D689" s="113"/>
      <c r="E689" s="113"/>
      <c r="F689" s="113"/>
      <c r="G689" s="113"/>
      <c r="H689" s="113"/>
      <c r="I689" s="113"/>
      <c r="J689" s="113"/>
      <c r="K689" s="113"/>
    </row>
    <row r="690" customFormat="false" ht="15" hidden="false" customHeight="false" outlineLevel="0" collapsed="false">
      <c r="A690" s="92"/>
      <c r="B690" s="115" t="s">
        <v>1521</v>
      </c>
      <c r="C690" s="115" t="s">
        <v>1522</v>
      </c>
      <c r="D690" s="100" t="s">
        <v>1523</v>
      </c>
      <c r="E690" s="115" t="s">
        <v>42</v>
      </c>
      <c r="F690" s="116" t="s">
        <v>1524</v>
      </c>
      <c r="G690" s="101" t="s">
        <v>1525</v>
      </c>
      <c r="H690" s="116" t="s">
        <v>93</v>
      </c>
      <c r="I690" s="116"/>
      <c r="J690" s="100" t="s">
        <v>11</v>
      </c>
      <c r="K690" s="117" t="s">
        <v>41</v>
      </c>
    </row>
    <row r="691" customFormat="false" ht="23.85" hidden="false" customHeight="false" outlineLevel="0" collapsed="false">
      <c r="A691" s="104" t="s">
        <v>1714</v>
      </c>
      <c r="B691" s="115"/>
      <c r="C691" s="115"/>
      <c r="D691" s="115"/>
      <c r="E691" s="115"/>
      <c r="F691" s="116" t="n">
        <v>12.87</v>
      </c>
      <c r="G691" s="116"/>
      <c r="H691" s="116"/>
      <c r="I691" s="116"/>
      <c r="J691" s="100" t="n">
        <f aca="false">F691</f>
        <v>12.87</v>
      </c>
      <c r="K691" s="117" t="s">
        <v>51</v>
      </c>
      <c r="L691" s="85" t="s">
        <v>1526</v>
      </c>
    </row>
    <row r="692" customFormat="false" ht="15" hidden="false" customHeight="false" outlineLevel="0" collapsed="false">
      <c r="A692" s="104" t="s">
        <v>1715</v>
      </c>
      <c r="B692" s="115"/>
      <c r="C692" s="115"/>
      <c r="D692" s="115"/>
      <c r="E692" s="115"/>
      <c r="F692" s="116" t="n">
        <v>26.85</v>
      </c>
      <c r="G692" s="116"/>
      <c r="H692" s="116"/>
      <c r="I692" s="116"/>
      <c r="J692" s="100" t="n">
        <f aca="false">F692</f>
        <v>26.85</v>
      </c>
      <c r="K692" s="117" t="s">
        <v>51</v>
      </c>
    </row>
    <row r="693" customFormat="false" ht="15" hidden="false" customHeight="false" outlineLevel="0" collapsed="false">
      <c r="A693" s="104" t="s">
        <v>1716</v>
      </c>
      <c r="B693" s="115"/>
      <c r="C693" s="115"/>
      <c r="D693" s="115"/>
      <c r="E693" s="115"/>
      <c r="F693" s="116" t="n">
        <v>77.19</v>
      </c>
      <c r="G693" s="116"/>
      <c r="H693" s="116"/>
      <c r="I693" s="116"/>
      <c r="J693" s="100" t="n">
        <f aca="false">F693</f>
        <v>77.19</v>
      </c>
      <c r="K693" s="117" t="s">
        <v>51</v>
      </c>
    </row>
    <row r="694" customFormat="false" ht="15" hidden="false" customHeight="false" outlineLevel="0" collapsed="false">
      <c r="A694" s="92"/>
      <c r="B694" s="102"/>
      <c r="C694" s="102"/>
      <c r="D694" s="102"/>
      <c r="E694" s="102"/>
      <c r="F694" s="102"/>
      <c r="G694" s="102"/>
      <c r="H694" s="102"/>
      <c r="I694" s="118" t="s">
        <v>11</v>
      </c>
      <c r="J694" s="119" t="n">
        <f aca="false">SUM(J691:J693)</f>
        <v>116.91</v>
      </c>
      <c r="K694" s="120" t="s">
        <v>51</v>
      </c>
    </row>
    <row r="695" customFormat="false" ht="15" hidden="false" customHeight="false" outlineLevel="0" collapsed="false">
      <c r="A695" s="92"/>
      <c r="B695" s="92"/>
      <c r="C695" s="92"/>
      <c r="D695" s="92"/>
      <c r="E695" s="92"/>
      <c r="F695" s="92"/>
      <c r="G695" s="92"/>
      <c r="H695" s="92"/>
      <c r="I695" s="92"/>
      <c r="J695" s="92"/>
      <c r="K695" s="92"/>
    </row>
    <row r="696" customFormat="false" ht="27.35" hidden="false" customHeight="true" outlineLevel="0" collapsed="false">
      <c r="A696" s="92" t="s">
        <v>1519</v>
      </c>
      <c r="B696" s="113" t="s">
        <v>1802</v>
      </c>
      <c r="C696" s="125" t="s">
        <v>167</v>
      </c>
      <c r="D696" s="125"/>
      <c r="E696" s="125"/>
      <c r="F696" s="125"/>
      <c r="G696" s="125"/>
      <c r="H696" s="125"/>
      <c r="I696" s="125"/>
      <c r="J696" s="125"/>
      <c r="K696" s="125"/>
    </row>
    <row r="697" customFormat="false" ht="23.85" hidden="false" customHeight="false" outlineLevel="0" collapsed="false">
      <c r="A697" s="92"/>
      <c r="B697" s="115" t="s">
        <v>1521</v>
      </c>
      <c r="C697" s="115" t="s">
        <v>1522</v>
      </c>
      <c r="D697" s="100" t="s">
        <v>1523</v>
      </c>
      <c r="E697" s="115" t="s">
        <v>42</v>
      </c>
      <c r="F697" s="116" t="s">
        <v>1524</v>
      </c>
      <c r="G697" s="101" t="s">
        <v>1525</v>
      </c>
      <c r="H697" s="116" t="s">
        <v>93</v>
      </c>
      <c r="I697" s="116"/>
      <c r="J697" s="100" t="s">
        <v>11</v>
      </c>
      <c r="K697" s="117" t="s">
        <v>41</v>
      </c>
      <c r="L697" s="85" t="s">
        <v>1526</v>
      </c>
    </row>
    <row r="698" customFormat="false" ht="15" hidden="false" customHeight="false" outlineLevel="0" collapsed="false">
      <c r="A698" s="104" t="s">
        <v>1667</v>
      </c>
      <c r="B698" s="115"/>
      <c r="C698" s="115"/>
      <c r="D698" s="115"/>
      <c r="E698" s="115"/>
      <c r="F698" s="116"/>
      <c r="G698" s="116" t="n">
        <v>20.45</v>
      </c>
      <c r="H698" s="116"/>
      <c r="I698" s="116"/>
      <c r="J698" s="100" t="n">
        <f aca="false">G698</f>
        <v>20.45</v>
      </c>
      <c r="K698" s="117" t="s">
        <v>67</v>
      </c>
    </row>
    <row r="699" customFormat="false" ht="15" hidden="false" customHeight="false" outlineLevel="0" collapsed="false">
      <c r="A699" s="104" t="s">
        <v>1708</v>
      </c>
      <c r="B699" s="115"/>
      <c r="C699" s="115"/>
      <c r="D699" s="115"/>
      <c r="E699" s="115"/>
      <c r="F699" s="116"/>
      <c r="G699" s="116" t="n">
        <v>0.52</v>
      </c>
      <c r="H699" s="116"/>
      <c r="I699" s="116"/>
      <c r="J699" s="100" t="n">
        <f aca="false">G699</f>
        <v>0.52</v>
      </c>
      <c r="K699" s="117" t="s">
        <v>67</v>
      </c>
    </row>
    <row r="700" customFormat="false" ht="15" hidden="false" customHeight="false" outlineLevel="0" collapsed="false">
      <c r="A700" s="104" t="s">
        <v>1709</v>
      </c>
      <c r="B700" s="115"/>
      <c r="C700" s="115"/>
      <c r="D700" s="115"/>
      <c r="E700" s="115"/>
      <c r="F700" s="116"/>
      <c r="G700" s="116" t="n">
        <v>3.63</v>
      </c>
      <c r="H700" s="116"/>
      <c r="I700" s="116"/>
      <c r="J700" s="100" t="n">
        <f aca="false">G700</f>
        <v>3.63</v>
      </c>
      <c r="K700" s="117" t="s">
        <v>67</v>
      </c>
    </row>
    <row r="701" customFormat="false" ht="15" hidden="false" customHeight="false" outlineLevel="0" collapsed="false">
      <c r="A701" s="104" t="s">
        <v>1714</v>
      </c>
      <c r="B701" s="115"/>
      <c r="C701" s="115"/>
      <c r="D701" s="115"/>
      <c r="E701" s="115"/>
      <c r="F701" s="116"/>
      <c r="G701" s="116" t="n">
        <v>0.61</v>
      </c>
      <c r="H701" s="116"/>
      <c r="I701" s="116"/>
      <c r="J701" s="100" t="n">
        <f aca="false">G701</f>
        <v>0.61</v>
      </c>
      <c r="K701" s="117" t="s">
        <v>67</v>
      </c>
    </row>
    <row r="702" customFormat="false" ht="15" hidden="false" customHeight="false" outlineLevel="0" collapsed="false">
      <c r="A702" s="104" t="s">
        <v>1715</v>
      </c>
      <c r="B702" s="115"/>
      <c r="C702" s="115"/>
      <c r="D702" s="115"/>
      <c r="E702" s="115"/>
      <c r="F702" s="116"/>
      <c r="G702" s="116" t="n">
        <v>1.22</v>
      </c>
      <c r="H702" s="116"/>
      <c r="I702" s="116"/>
      <c r="J702" s="100" t="n">
        <f aca="false">G702</f>
        <v>1.22</v>
      </c>
      <c r="K702" s="117" t="s">
        <v>67</v>
      </c>
    </row>
    <row r="703" customFormat="false" ht="15" hidden="false" customHeight="false" outlineLevel="0" collapsed="false">
      <c r="A703" s="104" t="s">
        <v>1716</v>
      </c>
      <c r="B703" s="115"/>
      <c r="C703" s="115"/>
      <c r="D703" s="115"/>
      <c r="E703" s="115"/>
      <c r="F703" s="116"/>
      <c r="G703" s="116" t="n">
        <v>3.67</v>
      </c>
      <c r="H703" s="116"/>
      <c r="I703" s="116"/>
      <c r="J703" s="100" t="n">
        <f aca="false">G703</f>
        <v>3.67</v>
      </c>
      <c r="K703" s="117" t="s">
        <v>67</v>
      </c>
    </row>
    <row r="704" customFormat="false" ht="23.85" hidden="false" customHeight="false" outlineLevel="0" collapsed="false">
      <c r="A704" s="92"/>
      <c r="B704" s="102"/>
      <c r="C704" s="102"/>
      <c r="D704" s="102"/>
      <c r="E704" s="102"/>
      <c r="F704" s="102"/>
      <c r="G704" s="102"/>
      <c r="H704" s="102"/>
      <c r="I704" s="118" t="s">
        <v>11</v>
      </c>
      <c r="J704" s="119" t="n">
        <f aca="false">SUM(J698:J703)</f>
        <v>30.1</v>
      </c>
      <c r="K704" s="120" t="s">
        <v>67</v>
      </c>
      <c r="L704" s="85" t="s">
        <v>1526</v>
      </c>
    </row>
    <row r="705" customFormat="false" ht="15" hidden="false" customHeight="false" outlineLevel="0" collapsed="false">
      <c r="A705" s="92"/>
      <c r="B705" s="92"/>
      <c r="C705" s="92"/>
      <c r="D705" s="92"/>
      <c r="E705" s="92"/>
      <c r="F705" s="92"/>
      <c r="G705" s="92"/>
      <c r="H705" s="92"/>
      <c r="I705" s="92"/>
      <c r="J705" s="92"/>
      <c r="K705" s="92"/>
    </row>
    <row r="706" customFormat="false" ht="15" hidden="false" customHeight="true" outlineLevel="0" collapsed="false">
      <c r="A706" s="92" t="s">
        <v>1519</v>
      </c>
      <c r="B706" s="113" t="s">
        <v>1803</v>
      </c>
      <c r="C706" s="113" t="s">
        <v>170</v>
      </c>
      <c r="D706" s="113"/>
      <c r="E706" s="113"/>
      <c r="F706" s="113"/>
      <c r="G706" s="113"/>
      <c r="H706" s="113"/>
      <c r="I706" s="113"/>
      <c r="J706" s="113"/>
      <c r="K706" s="113"/>
    </row>
    <row r="707" customFormat="false" ht="15" hidden="false" customHeight="false" outlineLevel="0" collapsed="false">
      <c r="A707" s="92"/>
      <c r="B707" s="115" t="s">
        <v>1521</v>
      </c>
      <c r="C707" s="115" t="s">
        <v>1522</v>
      </c>
      <c r="D707" s="100" t="s">
        <v>1523</v>
      </c>
      <c r="E707" s="115" t="s">
        <v>42</v>
      </c>
      <c r="F707" s="116" t="s">
        <v>1524</v>
      </c>
      <c r="G707" s="101" t="s">
        <v>1525</v>
      </c>
      <c r="H707" s="116" t="s">
        <v>93</v>
      </c>
      <c r="I707" s="116"/>
      <c r="J707" s="100" t="s">
        <v>11</v>
      </c>
      <c r="K707" s="117" t="s">
        <v>41</v>
      </c>
    </row>
    <row r="708" customFormat="false" ht="15" hidden="false" customHeight="false" outlineLevel="0" collapsed="false">
      <c r="A708" s="104" t="s">
        <v>1679</v>
      </c>
      <c r="B708" s="115"/>
      <c r="C708" s="115"/>
      <c r="D708" s="115"/>
      <c r="E708" s="115"/>
      <c r="F708" s="116"/>
      <c r="G708" s="116" t="n">
        <f aca="false">J704</f>
        <v>30.1</v>
      </c>
      <c r="H708" s="116"/>
      <c r="I708" s="116"/>
      <c r="J708" s="100" t="n">
        <f aca="false">G708</f>
        <v>30.1</v>
      </c>
      <c r="K708" s="117" t="s">
        <v>67</v>
      </c>
    </row>
    <row r="709" customFormat="false" ht="15" hidden="false" customHeight="false" outlineLevel="0" collapsed="false">
      <c r="A709" s="92"/>
      <c r="B709" s="102"/>
      <c r="C709" s="102"/>
      <c r="D709" s="102"/>
      <c r="E709" s="102"/>
      <c r="F709" s="102"/>
      <c r="G709" s="102"/>
      <c r="H709" s="102"/>
      <c r="I709" s="118" t="s">
        <v>11</v>
      </c>
      <c r="J709" s="119" t="n">
        <f aca="false">SUM(J708:J708)</f>
        <v>30.1</v>
      </c>
      <c r="K709" s="120" t="s">
        <v>67</v>
      </c>
    </row>
    <row r="710" customFormat="false" ht="15" hidden="false" customHeight="false" outlineLevel="0" collapsed="false">
      <c r="A710" s="92"/>
      <c r="B710" s="92"/>
      <c r="C710" s="92"/>
      <c r="D710" s="92"/>
      <c r="E710" s="92"/>
      <c r="F710" s="92"/>
      <c r="G710" s="92"/>
      <c r="H710" s="92"/>
      <c r="I710" s="92"/>
      <c r="J710" s="92"/>
      <c r="K710" s="92"/>
    </row>
    <row r="711" customFormat="false" ht="15" hidden="false" customHeight="true" outlineLevel="0" collapsed="false">
      <c r="A711" s="92" t="s">
        <v>1519</v>
      </c>
      <c r="B711" s="113" t="s">
        <v>1804</v>
      </c>
      <c r="C711" s="125" t="s">
        <v>173</v>
      </c>
      <c r="D711" s="125"/>
      <c r="E711" s="125"/>
      <c r="F711" s="125"/>
      <c r="G711" s="125"/>
      <c r="H711" s="125"/>
      <c r="I711" s="125"/>
      <c r="J711" s="125"/>
      <c r="K711" s="125"/>
    </row>
    <row r="712" customFormat="false" ht="15" hidden="false" customHeight="false" outlineLevel="0" collapsed="false">
      <c r="A712" s="92"/>
      <c r="B712" s="115" t="s">
        <v>1521</v>
      </c>
      <c r="C712" s="115" t="s">
        <v>1522</v>
      </c>
      <c r="D712" s="100" t="s">
        <v>1523</v>
      </c>
      <c r="E712" s="115" t="s">
        <v>42</v>
      </c>
      <c r="F712" s="116" t="s">
        <v>1524</v>
      </c>
      <c r="G712" s="101" t="s">
        <v>1525</v>
      </c>
      <c r="H712" s="116" t="s">
        <v>93</v>
      </c>
      <c r="I712" s="116"/>
      <c r="J712" s="100" t="s">
        <v>11</v>
      </c>
      <c r="K712" s="117" t="s">
        <v>41</v>
      </c>
    </row>
    <row r="713" customFormat="false" ht="15" hidden="false" customHeight="false" outlineLevel="0" collapsed="false">
      <c r="A713" s="104" t="s">
        <v>1701</v>
      </c>
      <c r="B713" s="115" t="n">
        <f aca="false">66.47+64.85+62.96+60.89</f>
        <v>255.17</v>
      </c>
      <c r="C713" s="115"/>
      <c r="D713" s="115"/>
      <c r="E713" s="115" t="n">
        <v>1</v>
      </c>
      <c r="F713" s="116"/>
      <c r="G713" s="101"/>
      <c r="H713" s="116"/>
      <c r="I713" s="116"/>
      <c r="J713" s="100" t="n">
        <f aca="false">B713*E713</f>
        <v>255.17</v>
      </c>
      <c r="K713" s="117" t="s">
        <v>115</v>
      </c>
    </row>
    <row r="714" customFormat="false" ht="23.85" hidden="false" customHeight="false" outlineLevel="0" collapsed="false">
      <c r="A714" s="104" t="s">
        <v>1702</v>
      </c>
      <c r="B714" s="115" t="n">
        <f aca="false">3.08+2.9</f>
        <v>5.98</v>
      </c>
      <c r="C714" s="115"/>
      <c r="D714" s="115"/>
      <c r="E714" s="115" t="n">
        <v>1</v>
      </c>
      <c r="F714" s="116"/>
      <c r="G714" s="101"/>
      <c r="H714" s="116"/>
      <c r="I714" s="116"/>
      <c r="J714" s="100" t="n">
        <f aca="false">B714*E714</f>
        <v>5.98</v>
      </c>
      <c r="K714" s="117" t="s">
        <v>115</v>
      </c>
      <c r="L714" s="85" t="s">
        <v>1526</v>
      </c>
    </row>
    <row r="715" customFormat="false" ht="15" hidden="false" customHeight="false" outlineLevel="0" collapsed="false">
      <c r="A715" s="104" t="s">
        <v>1703</v>
      </c>
      <c r="B715" s="115" t="n">
        <v>1.1</v>
      </c>
      <c r="C715" s="115"/>
      <c r="D715" s="115"/>
      <c r="E715" s="115" t="n">
        <v>20</v>
      </c>
      <c r="F715" s="116"/>
      <c r="G715" s="101"/>
      <c r="H715" s="116"/>
      <c r="I715" s="116"/>
      <c r="J715" s="100" t="n">
        <f aca="false">B715*E715</f>
        <v>22</v>
      </c>
      <c r="K715" s="117" t="s">
        <v>115</v>
      </c>
    </row>
    <row r="716" customFormat="false" ht="15" hidden="false" customHeight="false" outlineLevel="0" collapsed="false">
      <c r="A716" s="104" t="s">
        <v>1703</v>
      </c>
      <c r="B716" s="115" t="n">
        <v>1.1</v>
      </c>
      <c r="C716" s="115"/>
      <c r="D716" s="115"/>
      <c r="E716" s="115" t="n">
        <v>6</v>
      </c>
      <c r="F716" s="116"/>
      <c r="G716" s="101"/>
      <c r="H716" s="116"/>
      <c r="I716" s="116"/>
      <c r="J716" s="100" t="n">
        <f aca="false">B716*E716</f>
        <v>6.6</v>
      </c>
      <c r="K716" s="117" t="s">
        <v>115</v>
      </c>
    </row>
    <row r="717" customFormat="false" ht="15" hidden="false" customHeight="false" outlineLevel="0" collapsed="false">
      <c r="A717" s="92"/>
      <c r="B717" s="102"/>
      <c r="C717" s="102"/>
      <c r="D717" s="102"/>
      <c r="E717" s="102"/>
      <c r="F717" s="102"/>
      <c r="G717" s="102"/>
      <c r="H717" s="102"/>
      <c r="I717" s="118" t="s">
        <v>11</v>
      </c>
      <c r="J717" s="119" t="n">
        <f aca="false">SUM(J713:J716)</f>
        <v>289.75</v>
      </c>
      <c r="K717" s="120" t="s">
        <v>115</v>
      </c>
    </row>
    <row r="718" customFormat="false" ht="15" hidden="false" customHeight="false" outlineLevel="0" collapsed="false">
      <c r="A718" s="92"/>
      <c r="B718" s="92"/>
      <c r="C718" s="92"/>
      <c r="D718" s="92"/>
      <c r="E718" s="92"/>
      <c r="F718" s="92"/>
      <c r="G718" s="92"/>
      <c r="H718" s="92"/>
      <c r="I718" s="92"/>
      <c r="J718" s="92"/>
      <c r="K718" s="92"/>
    </row>
    <row r="719" customFormat="false" ht="27.35" hidden="false" customHeight="true" outlineLevel="0" collapsed="false">
      <c r="A719" s="92" t="s">
        <v>1519</v>
      </c>
      <c r="B719" s="113" t="s">
        <v>1805</v>
      </c>
      <c r="C719" s="113" t="s">
        <v>176</v>
      </c>
      <c r="D719" s="113"/>
      <c r="E719" s="113"/>
      <c r="F719" s="113"/>
      <c r="G719" s="113"/>
      <c r="H719" s="113"/>
      <c r="I719" s="113"/>
      <c r="J719" s="113"/>
      <c r="K719" s="113"/>
    </row>
    <row r="720" customFormat="false" ht="15" hidden="false" customHeight="false" outlineLevel="0" collapsed="false">
      <c r="A720" s="92"/>
      <c r="B720" s="115" t="s">
        <v>1521</v>
      </c>
      <c r="C720" s="115" t="s">
        <v>1522</v>
      </c>
      <c r="D720" s="100" t="s">
        <v>1523</v>
      </c>
      <c r="E720" s="115" t="s">
        <v>42</v>
      </c>
      <c r="F720" s="116" t="s">
        <v>1524</v>
      </c>
      <c r="G720" s="101" t="s">
        <v>1525</v>
      </c>
      <c r="H720" s="116" t="s">
        <v>93</v>
      </c>
      <c r="I720" s="116"/>
      <c r="J720" s="100" t="s">
        <v>11</v>
      </c>
      <c r="K720" s="117" t="s">
        <v>41</v>
      </c>
    </row>
    <row r="721" customFormat="false" ht="15" hidden="false" customHeight="false" outlineLevel="0" collapsed="false">
      <c r="A721" s="104" t="s">
        <v>1724</v>
      </c>
      <c r="B721" s="115" t="n">
        <v>66.47</v>
      </c>
      <c r="C721" s="115"/>
      <c r="D721" s="115" t="n">
        <v>0.18</v>
      </c>
      <c r="E721" s="115"/>
      <c r="F721" s="116"/>
      <c r="G721" s="116"/>
      <c r="H721" s="116"/>
      <c r="I721" s="116"/>
      <c r="J721" s="100" t="n">
        <f aca="false">B721*D721</f>
        <v>11.9646</v>
      </c>
      <c r="K721" s="117" t="s">
        <v>51</v>
      </c>
    </row>
    <row r="722" customFormat="false" ht="23.85" hidden="false" customHeight="false" outlineLevel="0" collapsed="false">
      <c r="A722" s="104" t="s">
        <v>1725</v>
      </c>
      <c r="B722" s="115" t="n">
        <v>64.85</v>
      </c>
      <c r="C722" s="115"/>
      <c r="D722" s="115" t="n">
        <v>0.72</v>
      </c>
      <c r="E722" s="115"/>
      <c r="F722" s="116"/>
      <c r="G722" s="116"/>
      <c r="H722" s="116"/>
      <c r="I722" s="116"/>
      <c r="J722" s="100" t="n">
        <f aca="false">B722*D722</f>
        <v>46.692</v>
      </c>
      <c r="K722" s="117" t="s">
        <v>51</v>
      </c>
      <c r="L722" s="85" t="s">
        <v>1526</v>
      </c>
    </row>
    <row r="723" customFormat="false" ht="15" hidden="false" customHeight="false" outlineLevel="0" collapsed="false">
      <c r="A723" s="104" t="s">
        <v>1726</v>
      </c>
      <c r="B723" s="115" t="n">
        <f aca="false">62.96</f>
        <v>62.96</v>
      </c>
      <c r="C723" s="115"/>
      <c r="D723" s="115" t="n">
        <v>1.18</v>
      </c>
      <c r="E723" s="115"/>
      <c r="F723" s="116"/>
      <c r="G723" s="116"/>
      <c r="H723" s="116"/>
      <c r="I723" s="116"/>
      <c r="J723" s="100" t="n">
        <f aca="false">B723*D723</f>
        <v>74.2928</v>
      </c>
      <c r="K723" s="117" t="s">
        <v>51</v>
      </c>
    </row>
    <row r="724" customFormat="false" ht="15" hidden="false" customHeight="false" outlineLevel="0" collapsed="false">
      <c r="A724" s="104" t="s">
        <v>1727</v>
      </c>
      <c r="B724" s="115" t="n">
        <f aca="false">2.9+3.08</f>
        <v>5.98</v>
      </c>
      <c r="C724" s="115"/>
      <c r="D724" s="115" t="n">
        <v>0.18</v>
      </c>
      <c r="E724" s="115"/>
      <c r="F724" s="116"/>
      <c r="G724" s="116"/>
      <c r="H724" s="116"/>
      <c r="I724" s="116"/>
      <c r="J724" s="100" t="n">
        <f aca="false">B724*D724</f>
        <v>1.0764</v>
      </c>
      <c r="K724" s="117" t="s">
        <v>51</v>
      </c>
    </row>
    <row r="725" customFormat="false" ht="26.85" hidden="false" customHeight="false" outlineLevel="0" collapsed="false">
      <c r="A725" s="104" t="s">
        <v>1728</v>
      </c>
      <c r="B725" s="115" t="n">
        <f aca="false">1.99+2.08</f>
        <v>4.07</v>
      </c>
      <c r="C725" s="115"/>
      <c r="D725" s="115" t="n">
        <v>0.72</v>
      </c>
      <c r="E725" s="115"/>
      <c r="F725" s="116"/>
      <c r="G725" s="116"/>
      <c r="H725" s="116"/>
      <c r="I725" s="116"/>
      <c r="J725" s="100" t="n">
        <f aca="false">B725*D725</f>
        <v>2.9304</v>
      </c>
      <c r="K725" s="117" t="s">
        <v>51</v>
      </c>
    </row>
    <row r="726" customFormat="false" ht="15" hidden="false" customHeight="false" outlineLevel="0" collapsed="false">
      <c r="A726" s="104" t="s">
        <v>1729</v>
      </c>
      <c r="B726" s="115" t="n">
        <f aca="false">1+1.05</f>
        <v>2.05</v>
      </c>
      <c r="C726" s="115"/>
      <c r="D726" s="115" t="n">
        <v>1.18</v>
      </c>
      <c r="E726" s="115"/>
      <c r="F726" s="116"/>
      <c r="G726" s="116"/>
      <c r="H726" s="116"/>
      <c r="I726" s="116"/>
      <c r="J726" s="100" t="n">
        <f aca="false">B726*D726</f>
        <v>2.419</v>
      </c>
      <c r="K726" s="117" t="s">
        <v>51</v>
      </c>
    </row>
    <row r="727" customFormat="false" ht="15" hidden="false" customHeight="false" outlineLevel="0" collapsed="false">
      <c r="A727" s="92"/>
      <c r="B727" s="102"/>
      <c r="C727" s="102"/>
      <c r="D727" s="102"/>
      <c r="E727" s="102"/>
      <c r="F727" s="102"/>
      <c r="G727" s="102"/>
      <c r="H727" s="102"/>
      <c r="I727" s="118" t="s">
        <v>11</v>
      </c>
      <c r="J727" s="119" t="n">
        <f aca="false">SUM(J721:J726)</f>
        <v>139.3752</v>
      </c>
      <c r="K727" s="120" t="s">
        <v>51</v>
      </c>
    </row>
    <row r="728" customFormat="false" ht="15" hidden="false" customHeight="false" outlineLevel="0" collapsed="false">
      <c r="A728" s="92"/>
      <c r="B728" s="92"/>
      <c r="C728" s="92"/>
      <c r="D728" s="92"/>
      <c r="E728" s="92"/>
      <c r="F728" s="92"/>
      <c r="G728" s="92"/>
      <c r="H728" s="92"/>
      <c r="I728" s="92"/>
      <c r="J728" s="92"/>
      <c r="K728" s="92"/>
    </row>
    <row r="729" customFormat="false" ht="15" hidden="false" customHeight="true" outlineLevel="0" collapsed="false">
      <c r="A729" s="92" t="s">
        <v>1519</v>
      </c>
      <c r="B729" s="113" t="s">
        <v>1806</v>
      </c>
      <c r="C729" s="113" t="s">
        <v>233</v>
      </c>
      <c r="D729" s="113"/>
      <c r="E729" s="113"/>
      <c r="F729" s="113"/>
      <c r="G729" s="113"/>
      <c r="H729" s="113"/>
      <c r="I729" s="113"/>
      <c r="J729" s="113"/>
      <c r="K729" s="113"/>
    </row>
    <row r="730" customFormat="false" ht="15" hidden="false" customHeight="false" outlineLevel="0" collapsed="false">
      <c r="A730" s="92"/>
      <c r="B730" s="115" t="s">
        <v>1521</v>
      </c>
      <c r="C730" s="115" t="s">
        <v>1522</v>
      </c>
      <c r="D730" s="100" t="s">
        <v>1523</v>
      </c>
      <c r="E730" s="115" t="s">
        <v>42</v>
      </c>
      <c r="F730" s="116" t="s">
        <v>1524</v>
      </c>
      <c r="G730" s="101" t="s">
        <v>1525</v>
      </c>
      <c r="H730" s="116" t="s">
        <v>93</v>
      </c>
      <c r="I730" s="116"/>
      <c r="J730" s="100" t="s">
        <v>11</v>
      </c>
      <c r="K730" s="117" t="s">
        <v>41</v>
      </c>
    </row>
    <row r="731" customFormat="false" ht="15" hidden="false" customHeight="false" outlineLevel="0" collapsed="false">
      <c r="A731" s="104" t="s">
        <v>1724</v>
      </c>
      <c r="B731" s="115"/>
      <c r="C731" s="115"/>
      <c r="D731" s="115" t="n">
        <v>0.46</v>
      </c>
      <c r="E731" s="115"/>
      <c r="F731" s="115" t="n">
        <v>26.35</v>
      </c>
      <c r="G731" s="116"/>
      <c r="H731" s="116"/>
      <c r="I731" s="116"/>
      <c r="J731" s="100" t="n">
        <f aca="false">D731*F731</f>
        <v>12.121</v>
      </c>
      <c r="K731" s="117" t="s">
        <v>67</v>
      </c>
    </row>
    <row r="732" customFormat="false" ht="23.85" hidden="false" customHeight="false" outlineLevel="0" collapsed="false">
      <c r="A732" s="104" t="s">
        <v>1725</v>
      </c>
      <c r="B732" s="115"/>
      <c r="C732" s="115"/>
      <c r="D732" s="115" t="n">
        <v>0.92</v>
      </c>
      <c r="E732" s="115"/>
      <c r="F732" s="115" t="n">
        <v>25.39</v>
      </c>
      <c r="G732" s="116"/>
      <c r="H732" s="116"/>
      <c r="I732" s="116"/>
      <c r="J732" s="100" t="n">
        <f aca="false">D732*F732</f>
        <v>23.3588</v>
      </c>
      <c r="K732" s="117" t="s">
        <v>67</v>
      </c>
      <c r="L732" s="85" t="s">
        <v>1526</v>
      </c>
    </row>
    <row r="733" customFormat="false" ht="15" hidden="false" customHeight="false" outlineLevel="0" collapsed="false">
      <c r="A733" s="104" t="s">
        <v>1726</v>
      </c>
      <c r="B733" s="115"/>
      <c r="C733" s="115"/>
      <c r="D733" s="115" t="n">
        <v>1.38</v>
      </c>
      <c r="E733" s="115"/>
      <c r="F733" s="115" t="n">
        <v>15.29</v>
      </c>
      <c r="G733" s="116"/>
      <c r="H733" s="116"/>
      <c r="I733" s="116"/>
      <c r="J733" s="100" t="n">
        <f aca="false">D733*F733</f>
        <v>21.1002</v>
      </c>
      <c r="K733" s="117" t="s">
        <v>67</v>
      </c>
    </row>
    <row r="734" customFormat="false" ht="15" hidden="false" customHeight="false" outlineLevel="0" collapsed="false">
      <c r="A734" s="92"/>
      <c r="B734" s="102"/>
      <c r="C734" s="102"/>
      <c r="D734" s="102"/>
      <c r="E734" s="102"/>
      <c r="F734" s="102"/>
      <c r="G734" s="102"/>
      <c r="H734" s="102"/>
      <c r="I734" s="118" t="s">
        <v>11</v>
      </c>
      <c r="J734" s="119" t="n">
        <f aca="false">SUM(J731:J733)</f>
        <v>56.58</v>
      </c>
      <c r="K734" s="120" t="s">
        <v>67</v>
      </c>
    </row>
    <row r="735" customFormat="false" ht="15" hidden="false" customHeight="false" outlineLevel="0" collapsed="false">
      <c r="A735" s="92"/>
      <c r="B735" s="92"/>
      <c r="C735" s="92"/>
      <c r="D735" s="92"/>
      <c r="E735" s="92"/>
      <c r="F735" s="92"/>
      <c r="G735" s="92"/>
      <c r="H735" s="92"/>
      <c r="I735" s="92"/>
      <c r="J735" s="92"/>
      <c r="K735" s="92"/>
    </row>
    <row r="736" customFormat="false" ht="15" hidden="false" customHeight="true" outlineLevel="0" collapsed="false">
      <c r="A736" s="92" t="s">
        <v>1519</v>
      </c>
      <c r="B736" s="113" t="s">
        <v>1807</v>
      </c>
      <c r="C736" s="113" t="s">
        <v>236</v>
      </c>
      <c r="D736" s="113"/>
      <c r="E736" s="113"/>
      <c r="F736" s="113"/>
      <c r="G736" s="113"/>
      <c r="H736" s="113"/>
      <c r="I736" s="113"/>
      <c r="J736" s="113"/>
      <c r="K736" s="113"/>
    </row>
    <row r="737" customFormat="false" ht="15" hidden="false" customHeight="false" outlineLevel="0" collapsed="false">
      <c r="A737" s="92"/>
      <c r="B737" s="115" t="s">
        <v>1521</v>
      </c>
      <c r="C737" s="115" t="s">
        <v>1522</v>
      </c>
      <c r="D737" s="100" t="s">
        <v>1523</v>
      </c>
      <c r="E737" s="115" t="s">
        <v>42</v>
      </c>
      <c r="F737" s="116" t="s">
        <v>1524</v>
      </c>
      <c r="G737" s="101" t="s">
        <v>1525</v>
      </c>
      <c r="H737" s="116" t="s">
        <v>93</v>
      </c>
      <c r="I737" s="116"/>
      <c r="J737" s="100" t="s">
        <v>11</v>
      </c>
      <c r="K737" s="117" t="s">
        <v>41</v>
      </c>
    </row>
    <row r="738" customFormat="false" ht="15" hidden="false" customHeight="false" outlineLevel="0" collapsed="false">
      <c r="A738" s="104" t="s">
        <v>1724</v>
      </c>
      <c r="B738" s="115"/>
      <c r="C738" s="115"/>
      <c r="D738" s="115"/>
      <c r="E738" s="115"/>
      <c r="F738" s="116" t="n">
        <v>32.68</v>
      </c>
      <c r="G738" s="116"/>
      <c r="H738" s="116"/>
      <c r="I738" s="116"/>
      <c r="J738" s="100" t="n">
        <f aca="false">F738</f>
        <v>32.68</v>
      </c>
      <c r="K738" s="117" t="s">
        <v>51</v>
      </c>
    </row>
    <row r="739" customFormat="false" ht="23.85" hidden="false" customHeight="false" outlineLevel="0" collapsed="false">
      <c r="A739" s="104" t="s">
        <v>1725</v>
      </c>
      <c r="B739" s="115"/>
      <c r="C739" s="115"/>
      <c r="D739" s="115"/>
      <c r="E739" s="115"/>
      <c r="F739" s="116" t="n">
        <v>31.98</v>
      </c>
      <c r="G739" s="116"/>
      <c r="H739" s="116"/>
      <c r="I739" s="116"/>
      <c r="J739" s="100" t="n">
        <f aca="false">F739</f>
        <v>31.98</v>
      </c>
      <c r="K739" s="117" t="s">
        <v>51</v>
      </c>
      <c r="L739" s="85" t="s">
        <v>1526</v>
      </c>
    </row>
    <row r="740" customFormat="false" ht="15" hidden="false" customHeight="false" outlineLevel="0" collapsed="false">
      <c r="A740" s="104" t="s">
        <v>1726</v>
      </c>
      <c r="B740" s="115"/>
      <c r="C740" s="115"/>
      <c r="D740" s="115"/>
      <c r="E740" s="115"/>
      <c r="F740" s="116" t="n">
        <v>31.02</v>
      </c>
      <c r="G740" s="116"/>
      <c r="H740" s="116"/>
      <c r="I740" s="116"/>
      <c r="J740" s="100" t="n">
        <f aca="false">F740</f>
        <v>31.02</v>
      </c>
      <c r="K740" s="117" t="s">
        <v>51</v>
      </c>
    </row>
    <row r="741" customFormat="false" ht="15" hidden="false" customHeight="false" outlineLevel="0" collapsed="false">
      <c r="A741" s="92"/>
      <c r="B741" s="102"/>
      <c r="C741" s="102"/>
      <c r="D741" s="102"/>
      <c r="E741" s="102"/>
      <c r="F741" s="102"/>
      <c r="G741" s="102"/>
      <c r="H741" s="102"/>
      <c r="I741" s="118" t="s">
        <v>11</v>
      </c>
      <c r="J741" s="119" t="n">
        <f aca="false">SUM(J738:J740)</f>
        <v>95.68</v>
      </c>
      <c r="K741" s="120" t="s">
        <v>51</v>
      </c>
    </row>
    <row r="742" customFormat="false" ht="15" hidden="false" customHeight="false" outlineLevel="0" collapsed="false">
      <c r="A742" s="92"/>
      <c r="B742" s="92"/>
      <c r="C742" s="92"/>
      <c r="D742" s="92"/>
      <c r="E742" s="92"/>
      <c r="F742" s="92"/>
      <c r="G742" s="92"/>
      <c r="H742" s="92"/>
      <c r="I742" s="92"/>
      <c r="J742" s="92"/>
      <c r="K742" s="92"/>
    </row>
    <row r="743" customFormat="false" ht="27.35" hidden="false" customHeight="true" outlineLevel="0" collapsed="false">
      <c r="A743" s="92" t="s">
        <v>1519</v>
      </c>
      <c r="B743" s="113" t="s">
        <v>1808</v>
      </c>
      <c r="C743" s="113" t="s">
        <v>179</v>
      </c>
      <c r="D743" s="113"/>
      <c r="E743" s="113"/>
      <c r="F743" s="113"/>
      <c r="G743" s="113"/>
      <c r="H743" s="113"/>
      <c r="I743" s="113"/>
      <c r="J743" s="113"/>
      <c r="K743" s="113"/>
    </row>
    <row r="744" customFormat="false" ht="15" hidden="false" customHeight="false" outlineLevel="0" collapsed="false">
      <c r="A744" s="92"/>
      <c r="B744" s="115" t="s">
        <v>1521</v>
      </c>
      <c r="C744" s="115" t="s">
        <v>1522</v>
      </c>
      <c r="D744" s="100" t="s">
        <v>1523</v>
      </c>
      <c r="E744" s="115" t="s">
        <v>42</v>
      </c>
      <c r="F744" s="116" t="s">
        <v>1524</v>
      </c>
      <c r="G744" s="101" t="s">
        <v>1685</v>
      </c>
      <c r="H744" s="116" t="s">
        <v>93</v>
      </c>
      <c r="I744" s="116"/>
      <c r="J744" s="100" t="s">
        <v>11</v>
      </c>
      <c r="K744" s="117" t="s">
        <v>41</v>
      </c>
    </row>
    <row r="745" customFormat="false" ht="15" hidden="false" customHeight="false" outlineLevel="0" collapsed="false">
      <c r="A745" s="104" t="s">
        <v>1724</v>
      </c>
      <c r="B745" s="115"/>
      <c r="C745" s="115"/>
      <c r="D745" s="115"/>
      <c r="E745" s="115"/>
      <c r="F745" s="116" t="n">
        <v>32.68</v>
      </c>
      <c r="G745" s="116"/>
      <c r="H745" s="116"/>
      <c r="I745" s="116"/>
      <c r="J745" s="100" t="n">
        <f aca="false">F745</f>
        <v>32.68</v>
      </c>
      <c r="K745" s="117" t="s">
        <v>51</v>
      </c>
    </row>
    <row r="746" customFormat="false" ht="15" hidden="false" customHeight="false" outlineLevel="0" collapsed="false">
      <c r="A746" s="104" t="s">
        <v>1733</v>
      </c>
      <c r="B746" s="115" t="n">
        <v>66.65</v>
      </c>
      <c r="C746" s="115"/>
      <c r="D746" s="115" t="n">
        <v>0.46</v>
      </c>
      <c r="E746" s="115"/>
      <c r="F746" s="116"/>
      <c r="G746" s="116"/>
      <c r="H746" s="116"/>
      <c r="I746" s="116"/>
      <c r="J746" s="100" t="n">
        <f aca="false">B746*D746</f>
        <v>30.659</v>
      </c>
      <c r="K746" s="117" t="s">
        <v>51</v>
      </c>
    </row>
    <row r="747" customFormat="false" ht="15" hidden="false" customHeight="false" outlineLevel="0" collapsed="false">
      <c r="A747" s="104" t="s">
        <v>1725</v>
      </c>
      <c r="B747" s="115"/>
      <c r="C747" s="115"/>
      <c r="D747" s="115"/>
      <c r="E747" s="115"/>
      <c r="F747" s="116" t="n">
        <v>31.98</v>
      </c>
      <c r="G747" s="116"/>
      <c r="H747" s="116"/>
      <c r="I747" s="116"/>
      <c r="J747" s="100" t="n">
        <f aca="false">F747</f>
        <v>31.98</v>
      </c>
      <c r="K747" s="117" t="s">
        <v>51</v>
      </c>
    </row>
    <row r="748" customFormat="false" ht="15" hidden="false" customHeight="false" outlineLevel="0" collapsed="false">
      <c r="A748" s="104" t="s">
        <v>1734</v>
      </c>
      <c r="B748" s="115" t="n">
        <v>64.87</v>
      </c>
      <c r="C748" s="115"/>
      <c r="D748" s="115" t="n">
        <v>0.46</v>
      </c>
      <c r="E748" s="115"/>
      <c r="F748" s="116"/>
      <c r="G748" s="116"/>
      <c r="H748" s="116"/>
      <c r="I748" s="116"/>
      <c r="J748" s="100" t="n">
        <f aca="false">B748*D748</f>
        <v>29.8402</v>
      </c>
      <c r="K748" s="117" t="s">
        <v>51</v>
      </c>
    </row>
    <row r="749" customFormat="false" ht="15" hidden="false" customHeight="false" outlineLevel="0" collapsed="false">
      <c r="A749" s="104" t="s">
        <v>1726</v>
      </c>
      <c r="B749" s="115"/>
      <c r="C749" s="115"/>
      <c r="D749" s="115"/>
      <c r="E749" s="115"/>
      <c r="F749" s="116" t="n">
        <v>31.02</v>
      </c>
      <c r="G749" s="116"/>
      <c r="H749" s="116"/>
      <c r="I749" s="116"/>
      <c r="J749" s="100" t="n">
        <f aca="false">F749</f>
        <v>31.02</v>
      </c>
      <c r="K749" s="117" t="s">
        <v>51</v>
      </c>
    </row>
    <row r="750" customFormat="false" ht="23.85" hidden="false" customHeight="false" outlineLevel="0" collapsed="false">
      <c r="A750" s="104" t="s">
        <v>1735</v>
      </c>
      <c r="B750" s="115" t="n">
        <v>62.99</v>
      </c>
      <c r="C750" s="115"/>
      <c r="D750" s="115" t="n">
        <v>0.46</v>
      </c>
      <c r="E750" s="115"/>
      <c r="F750" s="116"/>
      <c r="G750" s="116"/>
      <c r="H750" s="116"/>
      <c r="I750" s="116"/>
      <c r="J750" s="100" t="n">
        <f aca="false">B750*D750</f>
        <v>28.9754</v>
      </c>
      <c r="K750" s="117" t="s">
        <v>51</v>
      </c>
      <c r="L750" s="85" t="s">
        <v>1526</v>
      </c>
    </row>
    <row r="751" customFormat="false" ht="15" hidden="false" customHeight="false" outlineLevel="0" collapsed="false">
      <c r="A751" s="104" t="s">
        <v>1736</v>
      </c>
      <c r="B751" s="115"/>
      <c r="C751" s="115"/>
      <c r="D751" s="115"/>
      <c r="E751" s="115" t="n">
        <v>2</v>
      </c>
      <c r="F751" s="116" t="n">
        <v>5.9</v>
      </c>
      <c r="G751" s="116"/>
      <c r="H751" s="116"/>
      <c r="I751" s="116"/>
      <c r="J751" s="100" t="n">
        <f aca="false">E751*F751</f>
        <v>11.8</v>
      </c>
      <c r="K751" s="117" t="s">
        <v>51</v>
      </c>
    </row>
    <row r="752" customFormat="false" ht="15" hidden="false" customHeight="false" outlineLevel="0" collapsed="false">
      <c r="A752" s="92"/>
      <c r="B752" s="102"/>
      <c r="C752" s="102"/>
      <c r="D752" s="102"/>
      <c r="E752" s="102"/>
      <c r="F752" s="102"/>
      <c r="G752" s="102"/>
      <c r="H752" s="102"/>
      <c r="I752" s="118" t="s">
        <v>11</v>
      </c>
      <c r="J752" s="119" t="n">
        <f aca="false">SUM(J745:J751)</f>
        <v>196.9546</v>
      </c>
      <c r="K752" s="120" t="s">
        <v>51</v>
      </c>
    </row>
    <row r="753" customFormat="false" ht="15" hidden="false" customHeight="false" outlineLevel="0" collapsed="false">
      <c r="A753" s="92"/>
      <c r="B753" s="92"/>
      <c r="C753" s="92"/>
      <c r="D753" s="92"/>
      <c r="E753" s="92"/>
      <c r="F753" s="92"/>
      <c r="G753" s="92"/>
      <c r="H753" s="92"/>
      <c r="I753" s="92"/>
      <c r="J753" s="92"/>
      <c r="K753" s="92"/>
    </row>
    <row r="754" customFormat="false" ht="27.35" hidden="false" customHeight="true" outlineLevel="0" collapsed="false">
      <c r="A754" s="92" t="s">
        <v>1519</v>
      </c>
      <c r="B754" s="113" t="s">
        <v>1809</v>
      </c>
      <c r="C754" s="113" t="s">
        <v>182</v>
      </c>
      <c r="D754" s="113"/>
      <c r="E754" s="113"/>
      <c r="F754" s="113"/>
      <c r="G754" s="113"/>
      <c r="H754" s="113"/>
      <c r="I754" s="113"/>
      <c r="J754" s="113"/>
      <c r="K754" s="113"/>
    </row>
    <row r="755" customFormat="false" ht="23.85" hidden="false" customHeight="false" outlineLevel="0" collapsed="false">
      <c r="A755" s="92"/>
      <c r="B755" s="115" t="s">
        <v>1521</v>
      </c>
      <c r="C755" s="115" t="s">
        <v>1522</v>
      </c>
      <c r="D755" s="100" t="s">
        <v>1523</v>
      </c>
      <c r="E755" s="115" t="s">
        <v>42</v>
      </c>
      <c r="F755" s="116" t="s">
        <v>1524</v>
      </c>
      <c r="G755" s="101" t="s">
        <v>1525</v>
      </c>
      <c r="H755" s="116" t="s">
        <v>93</v>
      </c>
      <c r="I755" s="102"/>
      <c r="J755" s="100" t="s">
        <v>11</v>
      </c>
      <c r="K755" s="117" t="s">
        <v>41</v>
      </c>
      <c r="L755" s="85" t="s">
        <v>1526</v>
      </c>
    </row>
    <row r="756" customFormat="false" ht="15" hidden="false" customHeight="false" outlineLevel="0" collapsed="false">
      <c r="A756" s="104" t="s">
        <v>1738</v>
      </c>
      <c r="B756" s="115"/>
      <c r="C756" s="115"/>
      <c r="D756" s="115"/>
      <c r="E756" s="115"/>
      <c r="F756" s="116" t="n">
        <f aca="false">J752</f>
        <v>196.9546</v>
      </c>
      <c r="G756" s="116"/>
      <c r="H756" s="116"/>
      <c r="I756" s="102"/>
      <c r="J756" s="100" t="n">
        <f aca="false">F756</f>
        <v>196.9546</v>
      </c>
      <c r="K756" s="117" t="s">
        <v>51</v>
      </c>
    </row>
    <row r="757" customFormat="false" ht="15" hidden="false" customHeight="false" outlineLevel="0" collapsed="false">
      <c r="A757" s="92"/>
      <c r="B757" s="102"/>
      <c r="C757" s="102"/>
      <c r="D757" s="102"/>
      <c r="E757" s="102"/>
      <c r="F757" s="102"/>
      <c r="G757" s="102"/>
      <c r="H757" s="102"/>
      <c r="I757" s="102"/>
      <c r="J757" s="122" t="n">
        <f aca="false">J756</f>
        <v>196.9546</v>
      </c>
      <c r="K757" s="123" t="s">
        <v>51</v>
      </c>
    </row>
    <row r="758" customFormat="false" ht="15" hidden="false" customHeight="false" outlineLevel="0" collapsed="false">
      <c r="A758" s="92"/>
      <c r="B758" s="92"/>
      <c r="C758" s="92"/>
      <c r="D758" s="92"/>
      <c r="E758" s="92"/>
      <c r="F758" s="92"/>
      <c r="G758" s="92"/>
      <c r="H758" s="92"/>
      <c r="I758" s="92"/>
      <c r="J758" s="92"/>
      <c r="K758" s="92"/>
    </row>
    <row r="759" customFormat="false" ht="41" hidden="false" customHeight="true" outlineLevel="0" collapsed="false">
      <c r="A759" s="92" t="s">
        <v>1519</v>
      </c>
      <c r="B759" s="113" t="s">
        <v>1810</v>
      </c>
      <c r="C759" s="113" t="s">
        <v>307</v>
      </c>
      <c r="D759" s="113"/>
      <c r="E759" s="113"/>
      <c r="F759" s="113"/>
      <c r="G759" s="113"/>
      <c r="H759" s="113"/>
      <c r="I759" s="113"/>
      <c r="J759" s="113"/>
      <c r="K759" s="113"/>
    </row>
    <row r="760" customFormat="false" ht="23.85" hidden="false" customHeight="false" outlineLevel="0" collapsed="false">
      <c r="A760" s="92"/>
      <c r="B760" s="115" t="s">
        <v>1521</v>
      </c>
      <c r="C760" s="115" t="s">
        <v>1522</v>
      </c>
      <c r="D760" s="100" t="s">
        <v>1523</v>
      </c>
      <c r="E760" s="115" t="s">
        <v>42</v>
      </c>
      <c r="F760" s="116" t="s">
        <v>1524</v>
      </c>
      <c r="G760" s="101" t="s">
        <v>1525</v>
      </c>
      <c r="H760" s="116" t="s">
        <v>93</v>
      </c>
      <c r="I760" s="102"/>
      <c r="J760" s="100" t="s">
        <v>11</v>
      </c>
      <c r="K760" s="117" t="s">
        <v>41</v>
      </c>
      <c r="L760" s="85" t="s">
        <v>1526</v>
      </c>
    </row>
    <row r="761" customFormat="false" ht="26.85" hidden="false" customHeight="false" outlineLevel="0" collapsed="false">
      <c r="A761" s="104" t="s">
        <v>1741</v>
      </c>
      <c r="B761" s="115"/>
      <c r="C761" s="115"/>
      <c r="D761" s="115"/>
      <c r="E761" s="115"/>
      <c r="F761" s="116" t="n">
        <f aca="false">J752</f>
        <v>196.9546</v>
      </c>
      <c r="G761" s="116"/>
      <c r="H761" s="116"/>
      <c r="I761" s="102"/>
      <c r="J761" s="100" t="n">
        <f aca="false">F761</f>
        <v>196.9546</v>
      </c>
      <c r="K761" s="117" t="s">
        <v>51</v>
      </c>
    </row>
    <row r="762" customFormat="false" ht="15" hidden="false" customHeight="false" outlineLevel="0" collapsed="false">
      <c r="A762" s="92"/>
      <c r="B762" s="102"/>
      <c r="C762" s="102"/>
      <c r="D762" s="102"/>
      <c r="E762" s="102"/>
      <c r="F762" s="102"/>
      <c r="G762" s="102"/>
      <c r="H762" s="102"/>
      <c r="I762" s="102"/>
      <c r="J762" s="119" t="n">
        <f aca="false">J761</f>
        <v>196.9546</v>
      </c>
      <c r="K762" s="120" t="s">
        <v>51</v>
      </c>
    </row>
    <row r="763" customFormat="false" ht="15" hidden="false" customHeight="false" outlineLevel="0" collapsed="false">
      <c r="A763" s="92"/>
      <c r="B763" s="92"/>
      <c r="C763" s="92"/>
      <c r="D763" s="92"/>
      <c r="E763" s="92"/>
      <c r="F763" s="92"/>
      <c r="G763" s="92"/>
      <c r="H763" s="92"/>
      <c r="I763" s="92"/>
      <c r="J763" s="92"/>
      <c r="K763" s="92"/>
    </row>
    <row r="764" customFormat="false" ht="15" hidden="false" customHeight="true" outlineLevel="0" collapsed="false">
      <c r="A764" s="93" t="s">
        <v>1811</v>
      </c>
      <c r="B764" s="126" t="s">
        <v>28</v>
      </c>
      <c r="C764" s="126"/>
      <c r="D764" s="126"/>
      <c r="E764" s="126"/>
      <c r="F764" s="126"/>
      <c r="G764" s="126"/>
      <c r="H764" s="126"/>
      <c r="I764" s="126"/>
      <c r="J764" s="126"/>
      <c r="K764" s="126"/>
    </row>
    <row r="765" customFormat="false" ht="27.35" hidden="false" customHeight="true" outlineLevel="0" collapsed="false">
      <c r="A765" s="92" t="s">
        <v>1519</v>
      </c>
      <c r="B765" s="113" t="s">
        <v>1812</v>
      </c>
      <c r="C765" s="113" t="s">
        <v>108</v>
      </c>
      <c r="D765" s="113"/>
      <c r="E765" s="113"/>
      <c r="F765" s="113"/>
      <c r="G765" s="113"/>
      <c r="H765" s="113"/>
      <c r="I765" s="113"/>
      <c r="J765" s="113"/>
      <c r="K765" s="113"/>
    </row>
    <row r="766" customFormat="false" ht="23.85" hidden="false" customHeight="false" outlineLevel="0" collapsed="false">
      <c r="A766" s="92"/>
      <c r="B766" s="115" t="s">
        <v>1521</v>
      </c>
      <c r="C766" s="115" t="s">
        <v>1522</v>
      </c>
      <c r="D766" s="100" t="s">
        <v>1523</v>
      </c>
      <c r="E766" s="115" t="s">
        <v>42</v>
      </c>
      <c r="F766" s="116" t="s">
        <v>1524</v>
      </c>
      <c r="G766" s="101" t="s">
        <v>1745</v>
      </c>
      <c r="H766" s="116" t="s">
        <v>93</v>
      </c>
      <c r="I766" s="116"/>
      <c r="J766" s="100" t="s">
        <v>11</v>
      </c>
      <c r="K766" s="117" t="s">
        <v>41</v>
      </c>
      <c r="L766" s="85" t="s">
        <v>1526</v>
      </c>
    </row>
    <row r="767" customFormat="false" ht="15" hidden="false" customHeight="false" outlineLevel="0" collapsed="false">
      <c r="A767" s="104" t="s">
        <v>1813</v>
      </c>
      <c r="B767" s="115" t="n">
        <v>22</v>
      </c>
      <c r="C767" s="115" t="n">
        <v>14</v>
      </c>
      <c r="D767" s="115"/>
      <c r="E767" s="115"/>
      <c r="F767" s="116"/>
      <c r="G767" s="116"/>
      <c r="H767" s="116"/>
      <c r="I767" s="116"/>
      <c r="J767" s="100" t="n">
        <f aca="false">B767*C767</f>
        <v>308</v>
      </c>
      <c r="K767" s="117" t="s">
        <v>51</v>
      </c>
    </row>
    <row r="768" customFormat="false" ht="15" hidden="false" customHeight="false" outlineLevel="0" collapsed="false">
      <c r="A768" s="92"/>
      <c r="B768" s="102"/>
      <c r="C768" s="102"/>
      <c r="D768" s="102"/>
      <c r="E768" s="102"/>
      <c r="F768" s="102"/>
      <c r="G768" s="102"/>
      <c r="H768" s="102"/>
      <c r="I768" s="118" t="s">
        <v>11</v>
      </c>
      <c r="J768" s="119" t="n">
        <f aca="false">J767</f>
        <v>308</v>
      </c>
      <c r="K768" s="120" t="s">
        <v>51</v>
      </c>
    </row>
    <row r="769" customFormat="false" ht="15" hidden="false" customHeight="false" outlineLevel="0" collapsed="false">
      <c r="A769" s="92"/>
      <c r="B769" s="92"/>
      <c r="C769" s="92"/>
      <c r="D769" s="92"/>
      <c r="E769" s="92"/>
      <c r="F769" s="92"/>
      <c r="G769" s="92"/>
      <c r="H769" s="92"/>
      <c r="I769" s="92"/>
      <c r="J769" s="92"/>
      <c r="K769" s="92"/>
    </row>
    <row r="770" customFormat="false" ht="27.35" hidden="false" customHeight="true" outlineLevel="0" collapsed="false">
      <c r="A770" s="92" t="s">
        <v>1519</v>
      </c>
      <c r="B770" s="113" t="s">
        <v>1814</v>
      </c>
      <c r="C770" s="113" t="s">
        <v>311</v>
      </c>
      <c r="D770" s="113"/>
      <c r="E770" s="113"/>
      <c r="F770" s="113"/>
      <c r="G770" s="113"/>
      <c r="H770" s="113"/>
      <c r="I770" s="113"/>
      <c r="J770" s="113"/>
      <c r="K770" s="113"/>
    </row>
    <row r="771" customFormat="false" ht="23.85" hidden="false" customHeight="false" outlineLevel="0" collapsed="false">
      <c r="A771" s="92"/>
      <c r="B771" s="115" t="s">
        <v>1521</v>
      </c>
      <c r="C771" s="115" t="s">
        <v>1522</v>
      </c>
      <c r="D771" s="100" t="s">
        <v>1523</v>
      </c>
      <c r="E771" s="115" t="s">
        <v>42</v>
      </c>
      <c r="F771" s="116" t="s">
        <v>1524</v>
      </c>
      <c r="G771" s="101" t="s">
        <v>1745</v>
      </c>
      <c r="H771" s="116" t="s">
        <v>93</v>
      </c>
      <c r="I771" s="116"/>
      <c r="J771" s="100" t="s">
        <v>11</v>
      </c>
      <c r="K771" s="117" t="s">
        <v>41</v>
      </c>
      <c r="L771" s="85" t="s">
        <v>1526</v>
      </c>
    </row>
    <row r="772" customFormat="false" ht="15" hidden="false" customHeight="false" outlineLevel="0" collapsed="false">
      <c r="A772" s="104" t="s">
        <v>1815</v>
      </c>
      <c r="B772" s="115" t="n">
        <v>22</v>
      </c>
      <c r="C772" s="115" t="n">
        <v>14</v>
      </c>
      <c r="D772" s="115" t="n">
        <v>0.3</v>
      </c>
      <c r="E772" s="115"/>
      <c r="F772" s="116"/>
      <c r="G772" s="116"/>
      <c r="H772" s="116"/>
      <c r="I772" s="116"/>
      <c r="J772" s="100" t="n">
        <f aca="false">B772*C772*D772</f>
        <v>92.4</v>
      </c>
      <c r="K772" s="117" t="s">
        <v>67</v>
      </c>
    </row>
    <row r="773" customFormat="false" ht="15" hidden="false" customHeight="false" outlineLevel="0" collapsed="false">
      <c r="A773" s="92"/>
      <c r="B773" s="102"/>
      <c r="C773" s="102"/>
      <c r="D773" s="102"/>
      <c r="E773" s="102"/>
      <c r="F773" s="102"/>
      <c r="G773" s="102"/>
      <c r="H773" s="102"/>
      <c r="I773" s="118" t="s">
        <v>11</v>
      </c>
      <c r="J773" s="119" t="n">
        <f aca="false">J772</f>
        <v>92.4</v>
      </c>
      <c r="K773" s="120" t="s">
        <v>67</v>
      </c>
    </row>
    <row r="774" customFormat="false" ht="15" hidden="false" customHeight="false" outlineLevel="0" collapsed="false">
      <c r="A774" s="92"/>
      <c r="B774" s="92"/>
      <c r="C774" s="92"/>
      <c r="D774" s="92"/>
      <c r="E774" s="92"/>
      <c r="F774" s="92"/>
      <c r="G774" s="92"/>
      <c r="H774" s="92"/>
      <c r="I774" s="92"/>
      <c r="J774" s="92"/>
      <c r="K774" s="92"/>
    </row>
    <row r="775" customFormat="false" ht="41" hidden="false" customHeight="true" outlineLevel="0" collapsed="false">
      <c r="A775" s="92" t="s">
        <v>1519</v>
      </c>
      <c r="B775" s="113" t="s">
        <v>1816</v>
      </c>
      <c r="C775" s="113" t="s">
        <v>143</v>
      </c>
      <c r="D775" s="113"/>
      <c r="E775" s="113"/>
      <c r="F775" s="113"/>
      <c r="G775" s="113"/>
      <c r="H775" s="113"/>
      <c r="I775" s="113"/>
      <c r="J775" s="113"/>
      <c r="K775" s="113"/>
    </row>
    <row r="776" customFormat="false" ht="23.85" hidden="false" customHeight="false" outlineLevel="0" collapsed="false">
      <c r="A776" s="92"/>
      <c r="B776" s="115" t="s">
        <v>1521</v>
      </c>
      <c r="C776" s="115" t="s">
        <v>1522</v>
      </c>
      <c r="D776" s="100" t="s">
        <v>1523</v>
      </c>
      <c r="E776" s="115" t="s">
        <v>42</v>
      </c>
      <c r="F776" s="101" t="s">
        <v>1660</v>
      </c>
      <c r="G776" s="101" t="s">
        <v>1745</v>
      </c>
      <c r="H776" s="116" t="s">
        <v>93</v>
      </c>
      <c r="I776" s="116"/>
      <c r="J776" s="100" t="s">
        <v>11</v>
      </c>
      <c r="K776" s="117" t="s">
        <v>41</v>
      </c>
      <c r="L776" s="85" t="s">
        <v>1526</v>
      </c>
    </row>
    <row r="777" customFormat="false" ht="15" hidden="false" customHeight="false" outlineLevel="0" collapsed="false">
      <c r="A777" s="104" t="s">
        <v>1817</v>
      </c>
      <c r="B777" s="115" t="n">
        <f aca="false">(22.15+14.15)*2</f>
        <v>72.6</v>
      </c>
      <c r="C777" s="115"/>
      <c r="D777" s="115" t="n">
        <v>7.98</v>
      </c>
      <c r="E777" s="115"/>
      <c r="F777" s="116" t="n">
        <f aca="false">2.52</f>
        <v>2.52</v>
      </c>
      <c r="G777" s="116"/>
      <c r="H777" s="116"/>
      <c r="I777" s="116"/>
      <c r="J777" s="100" t="n">
        <f aca="false">(B777*D777)-F777</f>
        <v>576.828</v>
      </c>
      <c r="K777" s="117" t="s">
        <v>51</v>
      </c>
    </row>
    <row r="778" customFormat="false" ht="15" hidden="false" customHeight="false" outlineLevel="0" collapsed="false">
      <c r="A778" s="92"/>
      <c r="B778" s="102"/>
      <c r="C778" s="102"/>
      <c r="D778" s="102"/>
      <c r="E778" s="102"/>
      <c r="F778" s="102"/>
      <c r="G778" s="102"/>
      <c r="H778" s="102"/>
      <c r="I778" s="118" t="s">
        <v>11</v>
      </c>
      <c r="J778" s="119" t="n">
        <f aca="false">J777</f>
        <v>576.828</v>
      </c>
      <c r="K778" s="120" t="s">
        <v>51</v>
      </c>
    </row>
    <row r="779" customFormat="false" ht="15" hidden="false" customHeight="false" outlineLevel="0" collapsed="false">
      <c r="A779" s="92"/>
      <c r="B779" s="92"/>
      <c r="C779" s="92"/>
      <c r="D779" s="92"/>
      <c r="E779" s="92"/>
      <c r="F779" s="92"/>
      <c r="G779" s="92"/>
      <c r="H779" s="92"/>
      <c r="I779" s="92"/>
      <c r="J779" s="92"/>
      <c r="K779" s="92"/>
    </row>
    <row r="780" customFormat="false" ht="27.35" hidden="false" customHeight="true" outlineLevel="0" collapsed="false">
      <c r="A780" s="92" t="s">
        <v>1519</v>
      </c>
      <c r="B780" s="113" t="s">
        <v>1818</v>
      </c>
      <c r="C780" s="113" t="s">
        <v>146</v>
      </c>
      <c r="D780" s="113"/>
      <c r="E780" s="113"/>
      <c r="F780" s="113"/>
      <c r="G780" s="113"/>
      <c r="H780" s="113"/>
      <c r="I780" s="113"/>
      <c r="J780" s="113"/>
      <c r="K780" s="113"/>
    </row>
    <row r="781" customFormat="false" ht="23.85" hidden="false" customHeight="false" outlineLevel="0" collapsed="false">
      <c r="A781" s="92"/>
      <c r="B781" s="115" t="s">
        <v>1521</v>
      </c>
      <c r="C781" s="115" t="s">
        <v>1522</v>
      </c>
      <c r="D781" s="100" t="s">
        <v>1523</v>
      </c>
      <c r="E781" s="115" t="s">
        <v>42</v>
      </c>
      <c r="F781" s="116" t="s">
        <v>1524</v>
      </c>
      <c r="G781" s="101" t="s">
        <v>1745</v>
      </c>
      <c r="H781" s="116" t="s">
        <v>93</v>
      </c>
      <c r="I781" s="116"/>
      <c r="J781" s="100" t="s">
        <v>11</v>
      </c>
      <c r="K781" s="117" t="s">
        <v>41</v>
      </c>
      <c r="L781" s="85" t="s">
        <v>1526</v>
      </c>
    </row>
    <row r="782" customFormat="false" ht="15" hidden="false" customHeight="false" outlineLevel="0" collapsed="false">
      <c r="A782" s="104" t="s">
        <v>1664</v>
      </c>
      <c r="B782" s="115"/>
      <c r="C782" s="115" t="n">
        <v>2.1</v>
      </c>
      <c r="D782" s="115" t="n">
        <v>2.25</v>
      </c>
      <c r="E782" s="115"/>
      <c r="F782" s="116"/>
      <c r="G782" s="116"/>
      <c r="H782" s="116"/>
      <c r="I782" s="116"/>
      <c r="J782" s="100" t="n">
        <f aca="false">(C782*D782)</f>
        <v>4.725</v>
      </c>
      <c r="K782" s="117" t="s">
        <v>51</v>
      </c>
    </row>
    <row r="783" customFormat="false" ht="15" hidden="false" customHeight="false" outlineLevel="0" collapsed="false">
      <c r="A783" s="92"/>
      <c r="B783" s="102"/>
      <c r="C783" s="102"/>
      <c r="D783" s="102"/>
      <c r="E783" s="102"/>
      <c r="F783" s="102"/>
      <c r="G783" s="102"/>
      <c r="H783" s="102"/>
      <c r="I783" s="118" t="s">
        <v>11</v>
      </c>
      <c r="J783" s="119" t="n">
        <f aca="false">J782</f>
        <v>4.725</v>
      </c>
      <c r="K783" s="120" t="s">
        <v>51</v>
      </c>
    </row>
    <row r="784" customFormat="false" ht="15" hidden="false" customHeight="false" outlineLevel="0" collapsed="false">
      <c r="A784" s="92"/>
      <c r="B784" s="92"/>
      <c r="C784" s="92"/>
      <c r="D784" s="92"/>
      <c r="E784" s="92"/>
      <c r="F784" s="92"/>
      <c r="G784" s="92"/>
      <c r="H784" s="92"/>
      <c r="I784" s="92"/>
      <c r="J784" s="92"/>
      <c r="K784" s="92"/>
    </row>
    <row r="785" customFormat="false" ht="15" hidden="false" customHeight="true" outlineLevel="0" collapsed="false">
      <c r="A785" s="92" t="s">
        <v>1519</v>
      </c>
      <c r="B785" s="113" t="s">
        <v>1819</v>
      </c>
      <c r="C785" s="113" t="s">
        <v>316</v>
      </c>
      <c r="D785" s="113"/>
      <c r="E785" s="113"/>
      <c r="F785" s="113"/>
      <c r="G785" s="113"/>
      <c r="H785" s="113"/>
      <c r="I785" s="113"/>
      <c r="J785" s="113"/>
      <c r="K785" s="113"/>
    </row>
    <row r="786" customFormat="false" ht="23.85" hidden="false" customHeight="false" outlineLevel="0" collapsed="false">
      <c r="A786" s="92"/>
      <c r="B786" s="115" t="s">
        <v>1521</v>
      </c>
      <c r="C786" s="115" t="s">
        <v>1522</v>
      </c>
      <c r="D786" s="100" t="s">
        <v>1523</v>
      </c>
      <c r="E786" s="115" t="s">
        <v>42</v>
      </c>
      <c r="F786" s="116" t="s">
        <v>1524</v>
      </c>
      <c r="G786" s="101" t="s">
        <v>1745</v>
      </c>
      <c r="H786" s="116" t="s">
        <v>93</v>
      </c>
      <c r="I786" s="116"/>
      <c r="J786" s="100" t="s">
        <v>11</v>
      </c>
      <c r="K786" s="117" t="s">
        <v>41</v>
      </c>
      <c r="L786" s="85" t="s">
        <v>1526</v>
      </c>
    </row>
    <row r="787" customFormat="false" ht="15" hidden="false" customHeight="false" outlineLevel="0" collapsed="false">
      <c r="A787" s="104" t="s">
        <v>28</v>
      </c>
      <c r="B787" s="115"/>
      <c r="C787" s="115"/>
      <c r="D787" s="115"/>
      <c r="E787" s="115" t="n">
        <v>1</v>
      </c>
      <c r="F787" s="116"/>
      <c r="G787" s="116"/>
      <c r="H787" s="116"/>
      <c r="I787" s="116"/>
      <c r="J787" s="100" t="n">
        <f aca="false">E787</f>
        <v>1</v>
      </c>
      <c r="K787" s="117" t="s">
        <v>197</v>
      </c>
    </row>
    <row r="788" customFormat="false" ht="15" hidden="false" customHeight="false" outlineLevel="0" collapsed="false">
      <c r="A788" s="92"/>
      <c r="B788" s="102"/>
      <c r="C788" s="102"/>
      <c r="D788" s="102"/>
      <c r="E788" s="102"/>
      <c r="F788" s="102"/>
      <c r="G788" s="102"/>
      <c r="H788" s="102"/>
      <c r="I788" s="118" t="s">
        <v>11</v>
      </c>
      <c r="J788" s="119" t="n">
        <f aca="false">J787</f>
        <v>1</v>
      </c>
      <c r="K788" s="120" t="s">
        <v>197</v>
      </c>
    </row>
    <row r="789" customFormat="false" ht="15" hidden="false" customHeight="false" outlineLevel="0" collapsed="false">
      <c r="A789" s="92"/>
      <c r="B789" s="92"/>
      <c r="C789" s="92"/>
      <c r="D789" s="92"/>
      <c r="E789" s="92"/>
      <c r="F789" s="92"/>
      <c r="G789" s="92"/>
      <c r="H789" s="92"/>
      <c r="I789" s="92"/>
      <c r="J789" s="92"/>
      <c r="K789" s="92"/>
    </row>
    <row r="790" customFormat="false" ht="15" hidden="false" customHeight="true" outlineLevel="0" collapsed="false">
      <c r="A790" s="92" t="s">
        <v>1519</v>
      </c>
      <c r="B790" s="113" t="s">
        <v>1820</v>
      </c>
      <c r="C790" s="113" t="s">
        <v>319</v>
      </c>
      <c r="D790" s="113"/>
      <c r="E790" s="113"/>
      <c r="F790" s="113"/>
      <c r="G790" s="113"/>
      <c r="H790" s="113"/>
      <c r="I790" s="113"/>
      <c r="J790" s="113"/>
      <c r="K790" s="113"/>
    </row>
    <row r="791" customFormat="false" ht="23.85" hidden="false" customHeight="false" outlineLevel="0" collapsed="false">
      <c r="A791" s="92"/>
      <c r="B791" s="115" t="s">
        <v>1521</v>
      </c>
      <c r="C791" s="115" t="s">
        <v>1522</v>
      </c>
      <c r="D791" s="100" t="s">
        <v>1523</v>
      </c>
      <c r="E791" s="115" t="s">
        <v>42</v>
      </c>
      <c r="F791" s="116" t="s">
        <v>1524</v>
      </c>
      <c r="G791" s="101" t="s">
        <v>1745</v>
      </c>
      <c r="H791" s="116" t="s">
        <v>93</v>
      </c>
      <c r="I791" s="116"/>
      <c r="J791" s="100" t="s">
        <v>11</v>
      </c>
      <c r="K791" s="117" t="s">
        <v>41</v>
      </c>
      <c r="L791" s="85" t="s">
        <v>1526</v>
      </c>
    </row>
    <row r="792" customFormat="false" ht="15" hidden="false" customHeight="false" outlineLevel="0" collapsed="false">
      <c r="A792" s="104" t="s">
        <v>28</v>
      </c>
      <c r="B792" s="115"/>
      <c r="C792" s="115"/>
      <c r="D792" s="115"/>
      <c r="E792" s="115" t="n">
        <v>1</v>
      </c>
      <c r="F792" s="116"/>
      <c r="G792" s="116"/>
      <c r="H792" s="116"/>
      <c r="I792" s="116"/>
      <c r="J792" s="100" t="n">
        <f aca="false">E792</f>
        <v>1</v>
      </c>
      <c r="K792" s="117" t="s">
        <v>79</v>
      </c>
    </row>
    <row r="793" customFormat="false" ht="15" hidden="false" customHeight="false" outlineLevel="0" collapsed="false">
      <c r="A793" s="92"/>
      <c r="B793" s="102"/>
      <c r="C793" s="102"/>
      <c r="D793" s="102"/>
      <c r="E793" s="102"/>
      <c r="F793" s="102"/>
      <c r="G793" s="102"/>
      <c r="H793" s="102"/>
      <c r="I793" s="118" t="s">
        <v>11</v>
      </c>
      <c r="J793" s="119" t="n">
        <f aca="false">J792</f>
        <v>1</v>
      </c>
      <c r="K793" s="120" t="s">
        <v>79</v>
      </c>
    </row>
    <row r="794" customFormat="false" ht="15" hidden="false" customHeight="false" outlineLevel="0" collapsed="false">
      <c r="A794" s="92"/>
      <c r="B794" s="92"/>
      <c r="C794" s="92"/>
      <c r="D794" s="92"/>
      <c r="E794" s="92"/>
      <c r="F794" s="92"/>
      <c r="G794" s="92"/>
      <c r="H794" s="92"/>
      <c r="I794" s="92"/>
      <c r="J794" s="92"/>
      <c r="K794" s="92"/>
    </row>
    <row r="795" customFormat="false" ht="15" hidden="false" customHeight="true" outlineLevel="0" collapsed="false">
      <c r="A795" s="95" t="s">
        <v>1821</v>
      </c>
      <c r="B795" s="124" t="s">
        <v>148</v>
      </c>
      <c r="C795" s="124"/>
      <c r="D795" s="124"/>
      <c r="E795" s="124"/>
      <c r="F795" s="124"/>
      <c r="G795" s="124"/>
      <c r="H795" s="124"/>
      <c r="I795" s="124"/>
      <c r="J795" s="124"/>
      <c r="K795" s="124"/>
    </row>
    <row r="796" customFormat="false" ht="15" hidden="false" customHeight="true" outlineLevel="0" collapsed="false">
      <c r="A796" s="92" t="s">
        <v>1519</v>
      </c>
      <c r="B796" s="113" t="s">
        <v>1822</v>
      </c>
      <c r="C796" s="113" t="s">
        <v>151</v>
      </c>
      <c r="D796" s="113"/>
      <c r="E796" s="113"/>
      <c r="F796" s="113"/>
      <c r="G796" s="113"/>
      <c r="H796" s="113"/>
      <c r="I796" s="113"/>
      <c r="J796" s="113"/>
      <c r="K796" s="113"/>
    </row>
    <row r="797" customFormat="false" ht="23.85" hidden="false" customHeight="false" outlineLevel="0" collapsed="false">
      <c r="A797" s="92"/>
      <c r="B797" s="115" t="s">
        <v>1521</v>
      </c>
      <c r="C797" s="115" t="s">
        <v>1522</v>
      </c>
      <c r="D797" s="100" t="s">
        <v>1523</v>
      </c>
      <c r="E797" s="115" t="s">
        <v>1745</v>
      </c>
      <c r="F797" s="116" t="s">
        <v>1524</v>
      </c>
      <c r="G797" s="101" t="s">
        <v>1525</v>
      </c>
      <c r="H797" s="116" t="s">
        <v>93</v>
      </c>
      <c r="I797" s="116"/>
      <c r="J797" s="100" t="s">
        <v>11</v>
      </c>
      <c r="K797" s="117" t="s">
        <v>41</v>
      </c>
      <c r="L797" s="85" t="s">
        <v>1526</v>
      </c>
    </row>
    <row r="798" customFormat="false" ht="15" hidden="false" customHeight="false" outlineLevel="0" collapsed="false">
      <c r="A798" s="104" t="s">
        <v>1677</v>
      </c>
      <c r="B798" s="115" t="n">
        <f aca="false">22.3*2+14*2</f>
        <v>72.6</v>
      </c>
      <c r="C798" s="115" t="n">
        <v>0.4</v>
      </c>
      <c r="D798" s="115" t="n">
        <v>0.45</v>
      </c>
      <c r="E798" s="115"/>
      <c r="F798" s="116"/>
      <c r="G798" s="116"/>
      <c r="H798" s="116"/>
      <c r="I798" s="116"/>
      <c r="J798" s="100" t="n">
        <f aca="false">(B798*C798*D798)</f>
        <v>13.068</v>
      </c>
      <c r="K798" s="117" t="s">
        <v>67</v>
      </c>
    </row>
    <row r="799" customFormat="false" ht="15" hidden="false" customHeight="false" outlineLevel="0" collapsed="false">
      <c r="A799" s="92"/>
      <c r="B799" s="102"/>
      <c r="C799" s="102"/>
      <c r="D799" s="102"/>
      <c r="E799" s="102"/>
      <c r="F799" s="102"/>
      <c r="G799" s="102"/>
      <c r="H799" s="102"/>
      <c r="I799" s="118" t="s">
        <v>11</v>
      </c>
      <c r="J799" s="119" t="n">
        <f aca="false">J798</f>
        <v>13.068</v>
      </c>
      <c r="K799" s="120" t="s">
        <v>67</v>
      </c>
    </row>
    <row r="800" customFormat="false" ht="15" hidden="false" customHeight="false" outlineLevel="0" collapsed="false">
      <c r="A800" s="92"/>
      <c r="B800" s="92"/>
      <c r="C800" s="92"/>
      <c r="D800" s="92"/>
      <c r="E800" s="92"/>
      <c r="F800" s="92"/>
      <c r="G800" s="92"/>
      <c r="H800" s="92"/>
      <c r="I800" s="92"/>
      <c r="J800" s="92"/>
      <c r="K800" s="92"/>
    </row>
    <row r="801" customFormat="false" ht="15" hidden="false" customHeight="true" outlineLevel="0" collapsed="false">
      <c r="A801" s="92" t="s">
        <v>1519</v>
      </c>
      <c r="B801" s="113" t="s">
        <v>1823</v>
      </c>
      <c r="C801" s="113" t="s">
        <v>154</v>
      </c>
      <c r="D801" s="113"/>
      <c r="E801" s="113"/>
      <c r="F801" s="113"/>
      <c r="G801" s="113"/>
      <c r="H801" s="113"/>
      <c r="I801" s="113"/>
      <c r="J801" s="113"/>
      <c r="K801" s="113"/>
    </row>
    <row r="802" customFormat="false" ht="23.85" hidden="false" customHeight="false" outlineLevel="0" collapsed="false">
      <c r="A802" s="92"/>
      <c r="B802" s="115" t="s">
        <v>1521</v>
      </c>
      <c r="C802" s="115" t="s">
        <v>1522</v>
      </c>
      <c r="D802" s="100" t="s">
        <v>1523</v>
      </c>
      <c r="E802" s="115" t="s">
        <v>1745</v>
      </c>
      <c r="F802" s="116" t="s">
        <v>1524</v>
      </c>
      <c r="G802" s="101" t="s">
        <v>1525</v>
      </c>
      <c r="H802" s="116" t="s">
        <v>93</v>
      </c>
      <c r="I802" s="116"/>
      <c r="J802" s="100" t="s">
        <v>11</v>
      </c>
      <c r="K802" s="117" t="s">
        <v>41</v>
      </c>
      <c r="L802" s="85" t="s">
        <v>1526</v>
      </c>
    </row>
    <row r="803" customFormat="false" ht="15" hidden="false" customHeight="false" outlineLevel="0" collapsed="false">
      <c r="A803" s="104" t="s">
        <v>1677</v>
      </c>
      <c r="B803" s="115" t="n">
        <f aca="false">22.3*2+14*2</f>
        <v>72.6</v>
      </c>
      <c r="C803" s="115" t="n">
        <v>0.4</v>
      </c>
      <c r="D803" s="115"/>
      <c r="E803" s="115"/>
      <c r="F803" s="116"/>
      <c r="G803" s="116"/>
      <c r="H803" s="116"/>
      <c r="I803" s="116"/>
      <c r="J803" s="100" t="n">
        <f aca="false">(B803*C803)</f>
        <v>29.04</v>
      </c>
      <c r="K803" s="117" t="s">
        <v>51</v>
      </c>
    </row>
    <row r="804" customFormat="false" ht="15" hidden="false" customHeight="false" outlineLevel="0" collapsed="false">
      <c r="A804" s="92"/>
      <c r="B804" s="102"/>
      <c r="C804" s="102"/>
      <c r="D804" s="102"/>
      <c r="E804" s="102"/>
      <c r="F804" s="102"/>
      <c r="G804" s="102"/>
      <c r="H804" s="102"/>
      <c r="I804" s="118" t="s">
        <v>11</v>
      </c>
      <c r="J804" s="119" t="n">
        <f aca="false">J803</f>
        <v>29.04</v>
      </c>
      <c r="K804" s="120" t="s">
        <v>51</v>
      </c>
    </row>
    <row r="805" customFormat="false" ht="15" hidden="false" customHeight="false" outlineLevel="0" collapsed="false">
      <c r="A805" s="92"/>
      <c r="B805" s="92"/>
      <c r="C805" s="92"/>
      <c r="D805" s="92"/>
      <c r="E805" s="92"/>
      <c r="F805" s="92"/>
      <c r="G805" s="92"/>
      <c r="H805" s="92"/>
      <c r="I805" s="92"/>
      <c r="J805" s="92"/>
      <c r="K805" s="92"/>
    </row>
    <row r="806" customFormat="false" ht="27.35" hidden="false" customHeight="true" outlineLevel="0" collapsed="false">
      <c r="A806" s="92" t="s">
        <v>1519</v>
      </c>
      <c r="B806" s="113" t="s">
        <v>1824</v>
      </c>
      <c r="C806" s="113" t="s">
        <v>157</v>
      </c>
      <c r="D806" s="113"/>
      <c r="E806" s="113"/>
      <c r="F806" s="113"/>
      <c r="G806" s="113"/>
      <c r="H806" s="113"/>
      <c r="I806" s="113"/>
      <c r="J806" s="113"/>
      <c r="K806" s="113"/>
    </row>
    <row r="807" customFormat="false" ht="26.85" hidden="false" customHeight="false" outlineLevel="0" collapsed="false">
      <c r="A807" s="92"/>
      <c r="B807" s="115" t="s">
        <v>1521</v>
      </c>
      <c r="C807" s="115" t="s">
        <v>1522</v>
      </c>
      <c r="D807" s="100" t="s">
        <v>1523</v>
      </c>
      <c r="E807" s="115" t="s">
        <v>42</v>
      </c>
      <c r="F807" s="116" t="s">
        <v>1524</v>
      </c>
      <c r="G807" s="101" t="s">
        <v>1525</v>
      </c>
      <c r="H807" s="101" t="s">
        <v>1670</v>
      </c>
      <c r="I807" s="101" t="s">
        <v>1671</v>
      </c>
      <c r="J807" s="100" t="s">
        <v>11</v>
      </c>
      <c r="K807" s="117" t="s">
        <v>41</v>
      </c>
      <c r="L807" s="85" t="s">
        <v>1526</v>
      </c>
    </row>
    <row r="808" customFormat="false" ht="15" hidden="false" customHeight="false" outlineLevel="0" collapsed="false">
      <c r="A808" s="104" t="s">
        <v>1672</v>
      </c>
      <c r="B808" s="115"/>
      <c r="C808" s="115"/>
      <c r="D808" s="115"/>
      <c r="E808" s="115"/>
      <c r="F808" s="116"/>
      <c r="G808" s="116"/>
      <c r="H808" s="116" t="n">
        <v>20.6</v>
      </c>
      <c r="I808" s="116" t="n">
        <v>0.9</v>
      </c>
      <c r="J808" s="100" t="n">
        <f aca="false">H808*I808</f>
        <v>18.54</v>
      </c>
      <c r="K808" s="117" t="s">
        <v>158</v>
      </c>
    </row>
    <row r="809" customFormat="false" ht="15" hidden="false" customHeight="false" outlineLevel="0" collapsed="false">
      <c r="A809" s="92"/>
      <c r="B809" s="102"/>
      <c r="C809" s="102"/>
      <c r="D809" s="102"/>
      <c r="E809" s="102"/>
      <c r="F809" s="102"/>
      <c r="G809" s="102"/>
      <c r="H809" s="102"/>
      <c r="I809" s="118" t="s">
        <v>11</v>
      </c>
      <c r="J809" s="119" t="n">
        <f aca="false">J808</f>
        <v>18.54</v>
      </c>
      <c r="K809" s="120" t="s">
        <v>158</v>
      </c>
    </row>
    <row r="810" customFormat="false" ht="15" hidden="false" customHeight="false" outlineLevel="0" collapsed="false">
      <c r="A810" s="92"/>
      <c r="B810" s="92"/>
      <c r="C810" s="92"/>
      <c r="D810" s="92"/>
      <c r="E810" s="92"/>
      <c r="F810" s="92"/>
      <c r="G810" s="92"/>
      <c r="H810" s="92"/>
      <c r="I810" s="92"/>
      <c r="J810" s="92"/>
      <c r="K810" s="92"/>
    </row>
    <row r="811" customFormat="false" ht="27.35" hidden="false" customHeight="true" outlineLevel="0" collapsed="false">
      <c r="A811" s="92" t="s">
        <v>1519</v>
      </c>
      <c r="B811" s="113" t="s">
        <v>1825</v>
      </c>
      <c r="C811" s="113" t="s">
        <v>161</v>
      </c>
      <c r="D811" s="113"/>
      <c r="E811" s="113"/>
      <c r="F811" s="113"/>
      <c r="G811" s="113"/>
      <c r="H811" s="113"/>
      <c r="I811" s="113"/>
      <c r="J811" s="113"/>
      <c r="K811" s="113"/>
    </row>
    <row r="812" customFormat="false" ht="26.85" hidden="false" customHeight="false" outlineLevel="0" collapsed="false">
      <c r="A812" s="92"/>
      <c r="B812" s="115" t="s">
        <v>1521</v>
      </c>
      <c r="C812" s="115" t="s">
        <v>1522</v>
      </c>
      <c r="D812" s="100" t="s">
        <v>1523</v>
      </c>
      <c r="E812" s="115" t="s">
        <v>42</v>
      </c>
      <c r="F812" s="116" t="s">
        <v>1524</v>
      </c>
      <c r="G812" s="101" t="s">
        <v>1525</v>
      </c>
      <c r="H812" s="116" t="s">
        <v>1826</v>
      </c>
      <c r="I812" s="101" t="s">
        <v>1671</v>
      </c>
      <c r="J812" s="100" t="s">
        <v>11</v>
      </c>
      <c r="K812" s="117" t="s">
        <v>41</v>
      </c>
      <c r="L812" s="85" t="s">
        <v>1526</v>
      </c>
    </row>
    <row r="813" customFormat="false" ht="15" hidden="false" customHeight="false" outlineLevel="0" collapsed="false">
      <c r="A813" s="104" t="s">
        <v>1672</v>
      </c>
      <c r="B813" s="115"/>
      <c r="C813" s="115"/>
      <c r="D813" s="115"/>
      <c r="E813" s="115"/>
      <c r="F813" s="116"/>
      <c r="G813" s="116"/>
      <c r="H813" s="116" t="n">
        <v>55.5</v>
      </c>
      <c r="I813" s="116" t="n">
        <v>0.9</v>
      </c>
      <c r="J813" s="100" t="n">
        <f aca="false">H813*I813</f>
        <v>49.95</v>
      </c>
      <c r="K813" s="117" t="s">
        <v>158</v>
      </c>
    </row>
    <row r="814" customFormat="false" ht="15" hidden="false" customHeight="false" outlineLevel="0" collapsed="false">
      <c r="A814" s="92"/>
      <c r="B814" s="102"/>
      <c r="C814" s="102"/>
      <c r="D814" s="102"/>
      <c r="E814" s="102"/>
      <c r="F814" s="102"/>
      <c r="G814" s="102"/>
      <c r="H814" s="102"/>
      <c r="I814" s="118" t="s">
        <v>11</v>
      </c>
      <c r="J814" s="119" t="n">
        <f aca="false">J813</f>
        <v>49.95</v>
      </c>
      <c r="K814" s="120" t="s">
        <v>158</v>
      </c>
    </row>
    <row r="815" customFormat="false" ht="15" hidden="false" customHeight="false" outlineLevel="0" collapsed="false">
      <c r="A815" s="92"/>
      <c r="B815" s="92"/>
      <c r="C815" s="92"/>
      <c r="D815" s="92"/>
      <c r="E815" s="92"/>
      <c r="F815" s="92"/>
      <c r="G815" s="92"/>
      <c r="H815" s="92"/>
      <c r="I815" s="92"/>
      <c r="J815" s="92"/>
      <c r="K815" s="92"/>
    </row>
    <row r="816" customFormat="false" ht="27.35" hidden="false" customHeight="true" outlineLevel="0" collapsed="false">
      <c r="A816" s="92" t="s">
        <v>1519</v>
      </c>
      <c r="B816" s="113" t="s">
        <v>1827</v>
      </c>
      <c r="C816" s="113" t="s">
        <v>164</v>
      </c>
      <c r="D816" s="113"/>
      <c r="E816" s="113"/>
      <c r="F816" s="113"/>
      <c r="G816" s="113"/>
      <c r="H816" s="113"/>
      <c r="I816" s="113"/>
      <c r="J816" s="113"/>
      <c r="K816" s="113"/>
    </row>
    <row r="817" customFormat="false" ht="23.85" hidden="false" customHeight="false" outlineLevel="0" collapsed="false">
      <c r="A817" s="92"/>
      <c r="B817" s="115" t="s">
        <v>1521</v>
      </c>
      <c r="C817" s="115" t="s">
        <v>1522</v>
      </c>
      <c r="D817" s="100" t="s">
        <v>1523</v>
      </c>
      <c r="E817" s="115" t="s">
        <v>42</v>
      </c>
      <c r="F817" s="116" t="s">
        <v>1524</v>
      </c>
      <c r="G817" s="101" t="s">
        <v>1525</v>
      </c>
      <c r="H817" s="116" t="s">
        <v>93</v>
      </c>
      <c r="I817" s="116"/>
      <c r="J817" s="100" t="s">
        <v>11</v>
      </c>
      <c r="K817" s="117" t="s">
        <v>41</v>
      </c>
      <c r="L817" s="85" t="s">
        <v>1526</v>
      </c>
    </row>
    <row r="818" customFormat="false" ht="15" hidden="false" customHeight="false" outlineLevel="0" collapsed="false">
      <c r="A818" s="104" t="s">
        <v>1672</v>
      </c>
      <c r="B818" s="115"/>
      <c r="C818" s="115"/>
      <c r="D818" s="115"/>
      <c r="E818" s="115"/>
      <c r="F818" s="116" t="n">
        <v>21.76</v>
      </c>
      <c r="G818" s="116"/>
      <c r="H818" s="116"/>
      <c r="I818" s="116"/>
      <c r="J818" s="100" t="n">
        <f aca="false">F818</f>
        <v>21.76</v>
      </c>
      <c r="K818" s="117" t="s">
        <v>51</v>
      </c>
    </row>
    <row r="819" customFormat="false" ht="15" hidden="false" customHeight="false" outlineLevel="0" collapsed="false">
      <c r="A819" s="92"/>
      <c r="B819" s="102"/>
      <c r="C819" s="102"/>
      <c r="D819" s="102"/>
      <c r="E819" s="102"/>
      <c r="F819" s="102"/>
      <c r="G819" s="102"/>
      <c r="H819" s="102"/>
      <c r="I819" s="118" t="s">
        <v>11</v>
      </c>
      <c r="J819" s="119" t="n">
        <f aca="false">SUM(J818:J818)</f>
        <v>21.76</v>
      </c>
      <c r="K819" s="120" t="s">
        <v>51</v>
      </c>
    </row>
    <row r="820" customFormat="false" ht="15" hidden="false" customHeight="false" outlineLevel="0" collapsed="false">
      <c r="A820" s="92"/>
      <c r="B820" s="92"/>
      <c r="C820" s="92"/>
      <c r="D820" s="92"/>
      <c r="E820" s="92"/>
      <c r="F820" s="92"/>
      <c r="G820" s="92"/>
      <c r="H820" s="92"/>
      <c r="I820" s="92"/>
      <c r="J820" s="92"/>
      <c r="K820" s="92"/>
    </row>
    <row r="821" customFormat="false" ht="27.35" hidden="false" customHeight="true" outlineLevel="0" collapsed="false">
      <c r="A821" s="92" t="s">
        <v>1519</v>
      </c>
      <c r="B821" s="113" t="s">
        <v>1828</v>
      </c>
      <c r="C821" s="113" t="s">
        <v>167</v>
      </c>
      <c r="D821" s="113"/>
      <c r="E821" s="113"/>
      <c r="F821" s="113"/>
      <c r="G821" s="113"/>
      <c r="H821" s="113"/>
      <c r="I821" s="113"/>
      <c r="J821" s="113"/>
      <c r="K821" s="113"/>
    </row>
    <row r="822" customFormat="false" ht="23.85" hidden="false" customHeight="false" outlineLevel="0" collapsed="false">
      <c r="A822" s="92"/>
      <c r="B822" s="115" t="s">
        <v>1521</v>
      </c>
      <c r="C822" s="115" t="s">
        <v>1522</v>
      </c>
      <c r="D822" s="100" t="s">
        <v>1523</v>
      </c>
      <c r="E822" s="115" t="s">
        <v>42</v>
      </c>
      <c r="F822" s="116" t="s">
        <v>1524</v>
      </c>
      <c r="G822" s="101" t="s">
        <v>1525</v>
      </c>
      <c r="H822" s="116" t="s">
        <v>93</v>
      </c>
      <c r="I822" s="116"/>
      <c r="J822" s="100" t="s">
        <v>11</v>
      </c>
      <c r="K822" s="117" t="s">
        <v>41</v>
      </c>
      <c r="L822" s="85" t="s">
        <v>1526</v>
      </c>
    </row>
    <row r="823" customFormat="false" ht="15" hidden="false" customHeight="false" outlineLevel="0" collapsed="false">
      <c r="A823" s="104" t="s">
        <v>1677</v>
      </c>
      <c r="B823" s="115" t="n">
        <v>72.6</v>
      </c>
      <c r="C823" s="115" t="n">
        <v>0.4</v>
      </c>
      <c r="D823" s="100" t="n">
        <v>0.4</v>
      </c>
      <c r="E823" s="115"/>
      <c r="F823" s="116"/>
      <c r="G823" s="101" t="n">
        <f aca="false">B823*C823*D823</f>
        <v>11.616</v>
      </c>
      <c r="H823" s="116"/>
      <c r="I823" s="116"/>
      <c r="J823" s="100" t="n">
        <f aca="false">G823</f>
        <v>11.616</v>
      </c>
      <c r="K823" s="117" t="s">
        <v>67</v>
      </c>
    </row>
    <row r="824" customFormat="false" ht="15" hidden="false" customHeight="false" outlineLevel="0" collapsed="false">
      <c r="A824" s="104" t="s">
        <v>1672</v>
      </c>
      <c r="B824" s="115"/>
      <c r="C824" s="115"/>
      <c r="D824" s="115"/>
      <c r="E824" s="115"/>
      <c r="F824" s="116"/>
      <c r="G824" s="116" t="n">
        <v>0.82</v>
      </c>
      <c r="H824" s="116"/>
      <c r="I824" s="116"/>
      <c r="J824" s="100" t="n">
        <f aca="false">G824</f>
        <v>0.82</v>
      </c>
      <c r="K824" s="117" t="s">
        <v>67</v>
      </c>
    </row>
    <row r="825" customFormat="false" ht="15" hidden="false" customHeight="false" outlineLevel="0" collapsed="false">
      <c r="A825" s="92"/>
      <c r="B825" s="102"/>
      <c r="C825" s="102"/>
      <c r="D825" s="102"/>
      <c r="E825" s="102"/>
      <c r="F825" s="102"/>
      <c r="G825" s="102"/>
      <c r="H825" s="102"/>
      <c r="I825" s="118" t="s">
        <v>11</v>
      </c>
      <c r="J825" s="119" t="n">
        <f aca="false">SUM(J823:J824)</f>
        <v>12.436</v>
      </c>
      <c r="K825" s="120" t="s">
        <v>67</v>
      </c>
    </row>
    <row r="826" customFormat="false" ht="15" hidden="false" customHeight="false" outlineLevel="0" collapsed="false">
      <c r="A826" s="92"/>
      <c r="B826" s="92"/>
      <c r="C826" s="92"/>
      <c r="D826" s="92"/>
      <c r="E826" s="92"/>
      <c r="F826" s="92"/>
      <c r="G826" s="92"/>
      <c r="H826" s="92"/>
      <c r="I826" s="92"/>
      <c r="J826" s="92"/>
      <c r="K826" s="92"/>
    </row>
    <row r="827" customFormat="false" ht="15" hidden="false" customHeight="true" outlineLevel="0" collapsed="false">
      <c r="A827" s="92" t="s">
        <v>1519</v>
      </c>
      <c r="B827" s="113" t="s">
        <v>1829</v>
      </c>
      <c r="C827" s="113" t="s">
        <v>170</v>
      </c>
      <c r="D827" s="113"/>
      <c r="E827" s="113"/>
      <c r="F827" s="113"/>
      <c r="G827" s="113"/>
      <c r="H827" s="113"/>
      <c r="I827" s="113"/>
      <c r="J827" s="113"/>
      <c r="K827" s="113"/>
    </row>
    <row r="828" customFormat="false" ht="23.85" hidden="false" customHeight="false" outlineLevel="0" collapsed="false">
      <c r="A828" s="92"/>
      <c r="B828" s="115" t="s">
        <v>1521</v>
      </c>
      <c r="C828" s="115" t="s">
        <v>1522</v>
      </c>
      <c r="D828" s="100" t="s">
        <v>1523</v>
      </c>
      <c r="E828" s="115" t="s">
        <v>1745</v>
      </c>
      <c r="F828" s="116" t="s">
        <v>1524</v>
      </c>
      <c r="G828" s="101" t="s">
        <v>1525</v>
      </c>
      <c r="H828" s="116" t="s">
        <v>93</v>
      </c>
      <c r="I828" s="116"/>
      <c r="J828" s="100" t="s">
        <v>11</v>
      </c>
      <c r="K828" s="117" t="s">
        <v>41</v>
      </c>
      <c r="L828" s="85" t="s">
        <v>1526</v>
      </c>
    </row>
    <row r="829" customFormat="false" ht="15" hidden="false" customHeight="false" outlineLevel="0" collapsed="false">
      <c r="A829" s="104" t="s">
        <v>1679</v>
      </c>
      <c r="B829" s="115"/>
      <c r="C829" s="115"/>
      <c r="D829" s="115"/>
      <c r="E829" s="115"/>
      <c r="F829" s="116"/>
      <c r="G829" s="116" t="n">
        <f aca="false">J825</f>
        <v>12.436</v>
      </c>
      <c r="H829" s="116"/>
      <c r="I829" s="116"/>
      <c r="J829" s="100" t="n">
        <f aca="false">G829</f>
        <v>12.436</v>
      </c>
      <c r="K829" s="117" t="s">
        <v>67</v>
      </c>
    </row>
    <row r="830" customFormat="false" ht="15" hidden="false" customHeight="false" outlineLevel="0" collapsed="false">
      <c r="A830" s="92"/>
      <c r="B830" s="102"/>
      <c r="C830" s="102"/>
      <c r="D830" s="102"/>
      <c r="E830" s="102"/>
      <c r="F830" s="102"/>
      <c r="G830" s="102"/>
      <c r="H830" s="102"/>
      <c r="I830" s="118" t="s">
        <v>11</v>
      </c>
      <c r="J830" s="119" t="n">
        <f aca="false">J829</f>
        <v>12.436</v>
      </c>
      <c r="K830" s="120" t="s">
        <v>67</v>
      </c>
    </row>
    <row r="831" customFormat="false" ht="15" hidden="false" customHeight="false" outlineLevel="0" collapsed="false">
      <c r="A831" s="92"/>
      <c r="B831" s="92"/>
      <c r="C831" s="92"/>
      <c r="D831" s="92"/>
      <c r="E831" s="92"/>
      <c r="F831" s="92"/>
      <c r="G831" s="92"/>
      <c r="H831" s="92"/>
      <c r="I831" s="92"/>
      <c r="J831" s="92"/>
      <c r="K831" s="92"/>
    </row>
    <row r="832" customFormat="false" ht="15" hidden="false" customHeight="true" outlineLevel="0" collapsed="false">
      <c r="A832" s="92" t="s">
        <v>1519</v>
      </c>
      <c r="B832" s="113" t="s">
        <v>1830</v>
      </c>
      <c r="C832" s="113" t="s">
        <v>173</v>
      </c>
      <c r="D832" s="113"/>
      <c r="E832" s="113"/>
      <c r="F832" s="113"/>
      <c r="G832" s="113"/>
      <c r="H832" s="113"/>
      <c r="I832" s="113"/>
      <c r="J832" s="113"/>
      <c r="K832" s="113"/>
    </row>
    <row r="833" customFormat="false" ht="15" hidden="false" customHeight="false" outlineLevel="0" collapsed="false">
      <c r="A833" s="92"/>
      <c r="B833" s="115" t="s">
        <v>1521</v>
      </c>
      <c r="C833" s="115" t="s">
        <v>1522</v>
      </c>
      <c r="D833" s="100" t="s">
        <v>1523</v>
      </c>
      <c r="E833" s="115" t="s">
        <v>1745</v>
      </c>
      <c r="F833" s="116" t="s">
        <v>1524</v>
      </c>
      <c r="G833" s="101" t="s">
        <v>1660</v>
      </c>
      <c r="H833" s="116" t="s">
        <v>93</v>
      </c>
      <c r="I833" s="116"/>
      <c r="J833" s="100" t="s">
        <v>11</v>
      </c>
      <c r="K833" s="117" t="s">
        <v>41</v>
      </c>
    </row>
    <row r="834" customFormat="false" ht="23.85" hidden="false" customHeight="false" outlineLevel="0" collapsed="false">
      <c r="A834" s="104" t="s">
        <v>1681</v>
      </c>
      <c r="B834" s="115" t="n">
        <v>70.5</v>
      </c>
      <c r="C834" s="115"/>
      <c r="D834" s="100"/>
      <c r="E834" s="115"/>
      <c r="F834" s="116"/>
      <c r="G834" s="101"/>
      <c r="H834" s="116"/>
      <c r="I834" s="116"/>
      <c r="J834" s="100" t="n">
        <f aca="false">B834</f>
        <v>70.5</v>
      </c>
      <c r="K834" s="117" t="s">
        <v>115</v>
      </c>
      <c r="L834" s="85" t="s">
        <v>1526</v>
      </c>
    </row>
    <row r="835" customFormat="false" ht="15" hidden="false" customHeight="false" outlineLevel="0" collapsed="false">
      <c r="A835" s="104" t="s">
        <v>1682</v>
      </c>
      <c r="B835" s="115" t="n">
        <v>70.5</v>
      </c>
      <c r="C835" s="115"/>
      <c r="D835" s="115"/>
      <c r="E835" s="115"/>
      <c r="F835" s="116"/>
      <c r="G835" s="116"/>
      <c r="H835" s="116"/>
      <c r="I835" s="116"/>
      <c r="J835" s="100" t="n">
        <f aca="false">B835</f>
        <v>70.5</v>
      </c>
      <c r="K835" s="117" t="s">
        <v>115</v>
      </c>
    </row>
    <row r="836" customFormat="false" ht="15" hidden="false" customHeight="false" outlineLevel="0" collapsed="false">
      <c r="A836" s="92"/>
      <c r="B836" s="102"/>
      <c r="C836" s="102"/>
      <c r="D836" s="102"/>
      <c r="E836" s="102"/>
      <c r="F836" s="102"/>
      <c r="G836" s="102"/>
      <c r="H836" s="102"/>
      <c r="I836" s="118" t="s">
        <v>11</v>
      </c>
      <c r="J836" s="119" t="n">
        <f aca="false">SUM(J834:J835)</f>
        <v>141</v>
      </c>
      <c r="K836" s="120" t="s">
        <v>115</v>
      </c>
    </row>
    <row r="837" customFormat="false" ht="15" hidden="false" customHeight="false" outlineLevel="0" collapsed="false">
      <c r="A837" s="92"/>
      <c r="B837" s="92"/>
      <c r="C837" s="92"/>
      <c r="D837" s="92"/>
      <c r="E837" s="92"/>
      <c r="F837" s="92"/>
      <c r="G837" s="92"/>
      <c r="H837" s="92"/>
      <c r="I837" s="92"/>
      <c r="J837" s="92"/>
      <c r="K837" s="92"/>
    </row>
    <row r="838" customFormat="false" ht="27.35" hidden="false" customHeight="true" outlineLevel="0" collapsed="false">
      <c r="A838" s="92" t="s">
        <v>1519</v>
      </c>
      <c r="B838" s="113" t="s">
        <v>1831</v>
      </c>
      <c r="C838" s="113" t="s">
        <v>176</v>
      </c>
      <c r="D838" s="113"/>
      <c r="E838" s="113"/>
      <c r="F838" s="113"/>
      <c r="G838" s="113"/>
      <c r="H838" s="113"/>
      <c r="I838" s="113"/>
      <c r="J838" s="113"/>
      <c r="K838" s="113"/>
    </row>
    <row r="839" customFormat="false" ht="23.85" hidden="false" customHeight="false" outlineLevel="0" collapsed="false">
      <c r="A839" s="92"/>
      <c r="B839" s="115" t="s">
        <v>1521</v>
      </c>
      <c r="C839" s="115" t="s">
        <v>1522</v>
      </c>
      <c r="D839" s="100" t="s">
        <v>1523</v>
      </c>
      <c r="E839" s="115" t="s">
        <v>1745</v>
      </c>
      <c r="F839" s="116" t="s">
        <v>1524</v>
      </c>
      <c r="G839" s="101" t="s">
        <v>1660</v>
      </c>
      <c r="H839" s="116" t="s">
        <v>93</v>
      </c>
      <c r="I839" s="116"/>
      <c r="J839" s="100" t="s">
        <v>11</v>
      </c>
      <c r="K839" s="117" t="s">
        <v>41</v>
      </c>
      <c r="L839" s="85" t="s">
        <v>1526</v>
      </c>
    </row>
    <row r="840" customFormat="false" ht="15" hidden="false" customHeight="false" outlineLevel="0" collapsed="false">
      <c r="A840" s="104" t="s">
        <v>1686</v>
      </c>
      <c r="B840" s="115" t="n">
        <v>70.5</v>
      </c>
      <c r="C840" s="115"/>
      <c r="D840" s="115" t="n">
        <v>0.6</v>
      </c>
      <c r="E840" s="115"/>
      <c r="F840" s="116"/>
      <c r="G840" s="116"/>
      <c r="H840" s="116"/>
      <c r="I840" s="116"/>
      <c r="J840" s="100" t="n">
        <f aca="false">(B840*D840)</f>
        <v>42.3</v>
      </c>
      <c r="K840" s="117" t="s">
        <v>51</v>
      </c>
    </row>
    <row r="841" customFormat="false" ht="15" hidden="false" customHeight="false" outlineLevel="0" collapsed="false">
      <c r="A841" s="92"/>
      <c r="B841" s="102"/>
      <c r="C841" s="102"/>
      <c r="D841" s="102"/>
      <c r="E841" s="102"/>
      <c r="F841" s="102"/>
      <c r="G841" s="102"/>
      <c r="H841" s="102"/>
      <c r="I841" s="118" t="s">
        <v>11</v>
      </c>
      <c r="J841" s="119" t="n">
        <f aca="false">J840</f>
        <v>42.3</v>
      </c>
      <c r="K841" s="120" t="s">
        <v>51</v>
      </c>
    </row>
    <row r="842" customFormat="false" ht="15" hidden="false" customHeight="false" outlineLevel="0" collapsed="false">
      <c r="A842" s="92"/>
      <c r="B842" s="92"/>
      <c r="C842" s="92"/>
      <c r="D842" s="92"/>
      <c r="E842" s="92"/>
      <c r="F842" s="92"/>
      <c r="G842" s="92"/>
      <c r="H842" s="92"/>
      <c r="I842" s="92"/>
      <c r="J842" s="92"/>
      <c r="K842" s="92"/>
    </row>
    <row r="843" customFormat="false" ht="27.35" hidden="false" customHeight="true" outlineLevel="0" collapsed="false">
      <c r="A843" s="92" t="s">
        <v>1519</v>
      </c>
      <c r="B843" s="113" t="s">
        <v>1832</v>
      </c>
      <c r="C843" s="113" t="s">
        <v>179</v>
      </c>
      <c r="D843" s="113"/>
      <c r="E843" s="113"/>
      <c r="F843" s="113"/>
      <c r="G843" s="113"/>
      <c r="H843" s="113"/>
      <c r="I843" s="113"/>
      <c r="J843" s="113"/>
      <c r="K843" s="113"/>
    </row>
    <row r="844" customFormat="false" ht="23.85" hidden="false" customHeight="false" outlineLevel="0" collapsed="false">
      <c r="A844" s="92"/>
      <c r="B844" s="115" t="s">
        <v>1521</v>
      </c>
      <c r="C844" s="115" t="s">
        <v>1522</v>
      </c>
      <c r="D844" s="100" t="s">
        <v>1523</v>
      </c>
      <c r="E844" s="115" t="s">
        <v>1745</v>
      </c>
      <c r="F844" s="116" t="s">
        <v>1524</v>
      </c>
      <c r="G844" s="101" t="s">
        <v>1685</v>
      </c>
      <c r="H844" s="116" t="s">
        <v>93</v>
      </c>
      <c r="I844" s="116"/>
      <c r="J844" s="100" t="s">
        <v>11</v>
      </c>
      <c r="K844" s="117" t="s">
        <v>41</v>
      </c>
      <c r="L844" s="85" t="s">
        <v>1526</v>
      </c>
    </row>
    <row r="845" customFormat="false" ht="15" hidden="false" customHeight="false" outlineLevel="0" collapsed="false">
      <c r="A845" s="104" t="s">
        <v>1686</v>
      </c>
      <c r="B845" s="115" t="n">
        <v>70.5</v>
      </c>
      <c r="C845" s="115"/>
      <c r="D845" s="115" t="n">
        <v>1</v>
      </c>
      <c r="E845" s="115"/>
      <c r="F845" s="116"/>
      <c r="G845" s="116" t="n">
        <v>2</v>
      </c>
      <c r="H845" s="116"/>
      <c r="I845" s="116"/>
      <c r="J845" s="100" t="n">
        <f aca="false">(B845*D845*G845)</f>
        <v>141</v>
      </c>
      <c r="K845" s="117" t="s">
        <v>51</v>
      </c>
    </row>
    <row r="846" customFormat="false" ht="15" hidden="false" customHeight="false" outlineLevel="0" collapsed="false">
      <c r="A846" s="92"/>
      <c r="B846" s="102"/>
      <c r="C846" s="102"/>
      <c r="D846" s="102"/>
      <c r="E846" s="102"/>
      <c r="F846" s="102"/>
      <c r="G846" s="102"/>
      <c r="H846" s="102"/>
      <c r="I846" s="118" t="s">
        <v>11</v>
      </c>
      <c r="J846" s="119" t="n">
        <f aca="false">J845</f>
        <v>141</v>
      </c>
      <c r="K846" s="120" t="s">
        <v>51</v>
      </c>
    </row>
    <row r="847" customFormat="false" ht="15" hidden="false" customHeight="false" outlineLevel="0" collapsed="false">
      <c r="A847" s="92"/>
      <c r="B847" s="92"/>
      <c r="C847" s="92"/>
      <c r="D847" s="92"/>
      <c r="E847" s="92"/>
      <c r="F847" s="92"/>
      <c r="G847" s="92"/>
      <c r="H847" s="92"/>
      <c r="I847" s="92"/>
      <c r="J847" s="92"/>
      <c r="K847" s="92"/>
    </row>
    <row r="848" customFormat="false" ht="27.35" hidden="false" customHeight="true" outlineLevel="0" collapsed="false">
      <c r="A848" s="92" t="s">
        <v>1519</v>
      </c>
      <c r="B848" s="113" t="s">
        <v>1833</v>
      </c>
      <c r="C848" s="113" t="s">
        <v>182</v>
      </c>
      <c r="D848" s="113"/>
      <c r="E848" s="113"/>
      <c r="F848" s="113"/>
      <c r="G848" s="113"/>
      <c r="H848" s="113"/>
      <c r="I848" s="113"/>
      <c r="J848" s="113"/>
      <c r="K848" s="113"/>
    </row>
    <row r="849" customFormat="false" ht="23.85" hidden="false" customHeight="false" outlineLevel="0" collapsed="false">
      <c r="A849" s="92"/>
      <c r="B849" s="115" t="s">
        <v>1521</v>
      </c>
      <c r="C849" s="115" t="s">
        <v>1522</v>
      </c>
      <c r="D849" s="100" t="s">
        <v>1523</v>
      </c>
      <c r="E849" s="115" t="s">
        <v>42</v>
      </c>
      <c r="F849" s="116" t="s">
        <v>1524</v>
      </c>
      <c r="G849" s="101" t="s">
        <v>1685</v>
      </c>
      <c r="H849" s="116" t="s">
        <v>93</v>
      </c>
      <c r="I849" s="116"/>
      <c r="J849" s="100" t="s">
        <v>11</v>
      </c>
      <c r="K849" s="117" t="s">
        <v>41</v>
      </c>
      <c r="L849" s="85" t="s">
        <v>1526</v>
      </c>
    </row>
    <row r="850" customFormat="false" ht="15" hidden="false" customHeight="false" outlineLevel="0" collapsed="false">
      <c r="A850" s="104" t="s">
        <v>1688</v>
      </c>
      <c r="B850" s="115"/>
      <c r="C850" s="115"/>
      <c r="D850" s="115"/>
      <c r="E850" s="115"/>
      <c r="F850" s="116" t="n">
        <f aca="false">J846</f>
        <v>141</v>
      </c>
      <c r="G850" s="116"/>
      <c r="H850" s="116"/>
      <c r="I850" s="116"/>
      <c r="J850" s="100" t="n">
        <f aca="false">F850</f>
        <v>141</v>
      </c>
      <c r="K850" s="117" t="s">
        <v>51</v>
      </c>
    </row>
    <row r="851" customFormat="false" ht="15" hidden="false" customHeight="false" outlineLevel="0" collapsed="false">
      <c r="A851" s="92"/>
      <c r="B851" s="102"/>
      <c r="C851" s="102"/>
      <c r="D851" s="102"/>
      <c r="E851" s="102"/>
      <c r="F851" s="102"/>
      <c r="G851" s="102"/>
      <c r="H851" s="102"/>
      <c r="I851" s="118" t="s">
        <v>11</v>
      </c>
      <c r="J851" s="119" t="n">
        <f aca="false">J850</f>
        <v>141</v>
      </c>
      <c r="K851" s="120" t="s">
        <v>51</v>
      </c>
    </row>
    <row r="852" customFormat="false" ht="15" hidden="false" customHeight="false" outlineLevel="0" collapsed="false">
      <c r="A852" s="92"/>
      <c r="B852" s="92"/>
      <c r="C852" s="92"/>
      <c r="D852" s="92"/>
      <c r="E852" s="92"/>
      <c r="F852" s="92"/>
      <c r="G852" s="92"/>
      <c r="H852" s="92"/>
      <c r="I852" s="92"/>
      <c r="J852" s="92"/>
      <c r="K852" s="92"/>
    </row>
    <row r="853" customFormat="false" ht="15" hidden="false" customHeight="true" outlineLevel="0" collapsed="false">
      <c r="A853" s="92" t="s">
        <v>1519</v>
      </c>
      <c r="B853" s="113" t="s">
        <v>1834</v>
      </c>
      <c r="C853" s="113" t="s">
        <v>185</v>
      </c>
      <c r="D853" s="113"/>
      <c r="E853" s="113"/>
      <c r="F853" s="113"/>
      <c r="G853" s="113"/>
      <c r="H853" s="113"/>
      <c r="I853" s="113"/>
      <c r="J853" s="113"/>
      <c r="K853" s="113"/>
    </row>
    <row r="854" customFormat="false" ht="23.85" hidden="false" customHeight="false" outlineLevel="0" collapsed="false">
      <c r="A854" s="92"/>
      <c r="B854" s="115" t="s">
        <v>1521</v>
      </c>
      <c r="C854" s="115" t="s">
        <v>1522</v>
      </c>
      <c r="D854" s="100" t="s">
        <v>1523</v>
      </c>
      <c r="E854" s="115" t="s">
        <v>42</v>
      </c>
      <c r="F854" s="116" t="s">
        <v>1524</v>
      </c>
      <c r="G854" s="101" t="s">
        <v>1685</v>
      </c>
      <c r="H854" s="116" t="s">
        <v>93</v>
      </c>
      <c r="I854" s="116"/>
      <c r="J854" s="100" t="s">
        <v>11</v>
      </c>
      <c r="K854" s="117" t="s">
        <v>41</v>
      </c>
      <c r="L854" s="85" t="s">
        <v>1526</v>
      </c>
    </row>
    <row r="855" customFormat="false" ht="15" hidden="false" customHeight="false" outlineLevel="0" collapsed="false">
      <c r="A855" s="104" t="s">
        <v>1690</v>
      </c>
      <c r="B855" s="115"/>
      <c r="C855" s="115"/>
      <c r="D855" s="115"/>
      <c r="E855" s="115"/>
      <c r="F855" s="116" t="n">
        <f aca="false">J846</f>
        <v>141</v>
      </c>
      <c r="G855" s="116"/>
      <c r="H855" s="116"/>
      <c r="I855" s="116"/>
      <c r="J855" s="100" t="n">
        <f aca="false">F855</f>
        <v>141</v>
      </c>
      <c r="K855" s="117" t="s">
        <v>51</v>
      </c>
    </row>
    <row r="856" customFormat="false" ht="15" hidden="false" customHeight="false" outlineLevel="0" collapsed="false">
      <c r="A856" s="92"/>
      <c r="B856" s="102"/>
      <c r="C856" s="102"/>
      <c r="D856" s="102"/>
      <c r="E856" s="102"/>
      <c r="F856" s="102"/>
      <c r="G856" s="102"/>
      <c r="H856" s="102"/>
      <c r="I856" s="118" t="s">
        <v>11</v>
      </c>
      <c r="J856" s="119" t="n">
        <f aca="false">J855</f>
        <v>141</v>
      </c>
      <c r="K856" s="120" t="s">
        <v>51</v>
      </c>
    </row>
    <row r="857" customFormat="false" ht="15" hidden="false" customHeight="false" outlineLevel="0" collapsed="false">
      <c r="A857" s="92"/>
      <c r="B857" s="92"/>
      <c r="C857" s="92"/>
      <c r="D857" s="92"/>
      <c r="E857" s="92"/>
      <c r="F857" s="92"/>
      <c r="G857" s="92"/>
      <c r="H857" s="92"/>
      <c r="I857" s="92"/>
      <c r="J857" s="92"/>
      <c r="K857" s="92"/>
    </row>
    <row r="858" customFormat="false" ht="15" hidden="false" customHeight="true" outlineLevel="0" collapsed="false">
      <c r="A858" s="92" t="s">
        <v>1519</v>
      </c>
      <c r="B858" s="113" t="s">
        <v>1835</v>
      </c>
      <c r="C858" s="113" t="s">
        <v>188</v>
      </c>
      <c r="D858" s="113"/>
      <c r="E858" s="113"/>
      <c r="F858" s="113"/>
      <c r="G858" s="113"/>
      <c r="H858" s="113"/>
      <c r="I858" s="113"/>
      <c r="J858" s="113"/>
      <c r="K858" s="113"/>
    </row>
    <row r="859" customFormat="false" ht="23.85" hidden="false" customHeight="false" outlineLevel="0" collapsed="false">
      <c r="A859" s="92"/>
      <c r="B859" s="115" t="s">
        <v>1521</v>
      </c>
      <c r="C859" s="115" t="s">
        <v>1522</v>
      </c>
      <c r="D859" s="100" t="s">
        <v>1523</v>
      </c>
      <c r="E859" s="115" t="s">
        <v>42</v>
      </c>
      <c r="F859" s="116" t="s">
        <v>1524</v>
      </c>
      <c r="G859" s="101" t="s">
        <v>1685</v>
      </c>
      <c r="H859" s="116" t="s">
        <v>93</v>
      </c>
      <c r="I859" s="116"/>
      <c r="J859" s="100" t="s">
        <v>11</v>
      </c>
      <c r="K859" s="117" t="s">
        <v>41</v>
      </c>
      <c r="L859" s="85" t="s">
        <v>1526</v>
      </c>
    </row>
    <row r="860" customFormat="false" ht="15" hidden="false" customHeight="false" outlineLevel="0" collapsed="false">
      <c r="A860" s="104" t="s">
        <v>1690</v>
      </c>
      <c r="B860" s="115"/>
      <c r="C860" s="115"/>
      <c r="D860" s="115"/>
      <c r="E860" s="115"/>
      <c r="F860" s="116" t="n">
        <f aca="false">J846</f>
        <v>141</v>
      </c>
      <c r="G860" s="116"/>
      <c r="H860" s="116"/>
      <c r="I860" s="116"/>
      <c r="J860" s="100" t="n">
        <f aca="false">F860</f>
        <v>141</v>
      </c>
      <c r="K860" s="117" t="s">
        <v>51</v>
      </c>
    </row>
    <row r="861" customFormat="false" ht="15" hidden="false" customHeight="false" outlineLevel="0" collapsed="false">
      <c r="A861" s="92"/>
      <c r="B861" s="102"/>
      <c r="C861" s="102"/>
      <c r="D861" s="102"/>
      <c r="E861" s="102"/>
      <c r="F861" s="102"/>
      <c r="G861" s="102"/>
      <c r="H861" s="102"/>
      <c r="I861" s="118" t="s">
        <v>11</v>
      </c>
      <c r="J861" s="119" t="n">
        <f aca="false">J860</f>
        <v>141</v>
      </c>
      <c r="K861" s="120" t="s">
        <v>51</v>
      </c>
    </row>
    <row r="862" customFormat="false" ht="15" hidden="false" customHeight="false" outlineLevel="0" collapsed="false">
      <c r="A862" s="92"/>
      <c r="B862" s="92"/>
      <c r="C862" s="92"/>
      <c r="D862" s="92"/>
      <c r="E862" s="92"/>
      <c r="F862" s="92"/>
      <c r="G862" s="92"/>
      <c r="H862" s="92"/>
      <c r="I862" s="92"/>
      <c r="J862" s="92"/>
      <c r="K862" s="92"/>
    </row>
    <row r="863" customFormat="false" ht="15" hidden="false" customHeight="true" outlineLevel="0" collapsed="false">
      <c r="A863" s="92" t="s">
        <v>1519</v>
      </c>
      <c r="B863" s="113" t="s">
        <v>1836</v>
      </c>
      <c r="C863" s="113" t="s">
        <v>191</v>
      </c>
      <c r="D863" s="113"/>
      <c r="E863" s="113"/>
      <c r="F863" s="113"/>
      <c r="G863" s="113"/>
      <c r="H863" s="113"/>
      <c r="I863" s="113"/>
      <c r="J863" s="113"/>
      <c r="K863" s="113"/>
    </row>
    <row r="864" customFormat="false" ht="23.85" hidden="false" customHeight="false" outlineLevel="0" collapsed="false">
      <c r="A864" s="92"/>
      <c r="B864" s="115" t="s">
        <v>1521</v>
      </c>
      <c r="C864" s="115" t="s">
        <v>1522</v>
      </c>
      <c r="D864" s="100" t="s">
        <v>1523</v>
      </c>
      <c r="E864" s="115" t="s">
        <v>42</v>
      </c>
      <c r="F864" s="116" t="s">
        <v>1524</v>
      </c>
      <c r="G864" s="101" t="s">
        <v>1685</v>
      </c>
      <c r="H864" s="116" t="s">
        <v>93</v>
      </c>
      <c r="I864" s="116"/>
      <c r="J864" s="100" t="s">
        <v>11</v>
      </c>
      <c r="K864" s="117" t="s">
        <v>41</v>
      </c>
      <c r="L864" s="85" t="s">
        <v>1526</v>
      </c>
    </row>
    <row r="865" customFormat="false" ht="15" hidden="false" customHeight="false" outlineLevel="0" collapsed="false">
      <c r="A865" s="104" t="s">
        <v>1690</v>
      </c>
      <c r="B865" s="115"/>
      <c r="C865" s="115"/>
      <c r="D865" s="115"/>
      <c r="E865" s="115"/>
      <c r="F865" s="116" t="n">
        <f aca="false">J846</f>
        <v>141</v>
      </c>
      <c r="G865" s="116"/>
      <c r="H865" s="116"/>
      <c r="I865" s="116"/>
      <c r="J865" s="100" t="n">
        <f aca="false">F865</f>
        <v>141</v>
      </c>
      <c r="K865" s="117" t="s">
        <v>51</v>
      </c>
    </row>
    <row r="866" customFormat="false" ht="15" hidden="false" customHeight="false" outlineLevel="0" collapsed="false">
      <c r="A866" s="92"/>
      <c r="B866" s="102"/>
      <c r="C866" s="102"/>
      <c r="D866" s="102"/>
      <c r="E866" s="102"/>
      <c r="F866" s="102"/>
      <c r="G866" s="102"/>
      <c r="H866" s="102"/>
      <c r="I866" s="118" t="s">
        <v>11</v>
      </c>
      <c r="J866" s="119" t="n">
        <f aca="false">J865</f>
        <v>141</v>
      </c>
      <c r="K866" s="120" t="s">
        <v>51</v>
      </c>
    </row>
    <row r="867" customFormat="false" ht="15" hidden="false" customHeight="false" outlineLevel="0" collapsed="false">
      <c r="A867" s="92"/>
      <c r="B867" s="92"/>
      <c r="C867" s="92"/>
      <c r="D867" s="92"/>
      <c r="E867" s="92"/>
      <c r="F867" s="92"/>
      <c r="G867" s="92"/>
      <c r="H867" s="92"/>
      <c r="I867" s="92"/>
      <c r="J867" s="92"/>
      <c r="K867" s="92"/>
    </row>
    <row r="868" customFormat="false" ht="15" hidden="false" customHeight="true" outlineLevel="0" collapsed="false">
      <c r="A868" s="95" t="s">
        <v>1837</v>
      </c>
      <c r="B868" s="124" t="s">
        <v>269</v>
      </c>
      <c r="C868" s="124"/>
      <c r="D868" s="124"/>
      <c r="E868" s="124"/>
      <c r="F868" s="124"/>
      <c r="G868" s="124"/>
      <c r="H868" s="124"/>
      <c r="I868" s="124"/>
      <c r="J868" s="124"/>
      <c r="K868" s="124"/>
    </row>
    <row r="869" customFormat="false" ht="15" hidden="false" customHeight="true" outlineLevel="0" collapsed="false">
      <c r="A869" s="92" t="s">
        <v>1519</v>
      </c>
      <c r="B869" s="113" t="s">
        <v>1838</v>
      </c>
      <c r="C869" s="113" t="s">
        <v>151</v>
      </c>
      <c r="D869" s="113"/>
      <c r="E869" s="113"/>
      <c r="F869" s="113"/>
      <c r="G869" s="113"/>
      <c r="H869" s="113"/>
      <c r="I869" s="113"/>
      <c r="J869" s="113"/>
      <c r="K869" s="113"/>
    </row>
    <row r="870" customFormat="false" ht="23.85" hidden="false" customHeight="false" outlineLevel="0" collapsed="false">
      <c r="A870" s="92"/>
      <c r="B870" s="115" t="s">
        <v>1521</v>
      </c>
      <c r="C870" s="115" t="s">
        <v>1522</v>
      </c>
      <c r="D870" s="100" t="s">
        <v>1523</v>
      </c>
      <c r="E870" s="115" t="s">
        <v>42</v>
      </c>
      <c r="F870" s="116" t="s">
        <v>1524</v>
      </c>
      <c r="G870" s="101" t="s">
        <v>1525</v>
      </c>
      <c r="H870" s="116" t="s">
        <v>93</v>
      </c>
      <c r="I870" s="116"/>
      <c r="J870" s="100" t="s">
        <v>11</v>
      </c>
      <c r="K870" s="117" t="s">
        <v>41</v>
      </c>
      <c r="L870" s="85" t="s">
        <v>1526</v>
      </c>
    </row>
    <row r="871" customFormat="false" ht="26.85" hidden="false" customHeight="false" outlineLevel="0" collapsed="false">
      <c r="A871" s="104" t="s">
        <v>1839</v>
      </c>
      <c r="B871" s="115" t="n">
        <f aca="false">10.35+2</f>
        <v>12.35</v>
      </c>
      <c r="C871" s="115" t="n">
        <v>0.3</v>
      </c>
      <c r="D871" s="115" t="n">
        <v>0.3</v>
      </c>
      <c r="E871" s="115"/>
      <c r="F871" s="116"/>
      <c r="G871" s="116"/>
      <c r="H871" s="116"/>
      <c r="I871" s="116"/>
      <c r="J871" s="100" t="n">
        <f aca="false">B871*C871*D871</f>
        <v>1.1115</v>
      </c>
      <c r="K871" s="117" t="s">
        <v>67</v>
      </c>
    </row>
    <row r="872" customFormat="false" ht="15" hidden="false" customHeight="false" outlineLevel="0" collapsed="false">
      <c r="A872" s="92"/>
      <c r="B872" s="102"/>
      <c r="C872" s="102"/>
      <c r="D872" s="102"/>
      <c r="E872" s="102"/>
      <c r="F872" s="102"/>
      <c r="G872" s="102"/>
      <c r="H872" s="102"/>
      <c r="I872" s="118" t="s">
        <v>11</v>
      </c>
      <c r="J872" s="119" t="n">
        <f aca="false">SUM(J871:J871)</f>
        <v>1.1115</v>
      </c>
      <c r="K872" s="120" t="s">
        <v>67</v>
      </c>
    </row>
    <row r="873" customFormat="false" ht="15" hidden="false" customHeight="false" outlineLevel="0" collapsed="false">
      <c r="A873" s="92"/>
      <c r="B873" s="92"/>
      <c r="C873" s="92"/>
      <c r="D873" s="92"/>
      <c r="E873" s="92"/>
      <c r="F873" s="92"/>
      <c r="G873" s="92"/>
      <c r="H873" s="92"/>
      <c r="I873" s="92"/>
      <c r="J873" s="92"/>
      <c r="K873" s="92"/>
    </row>
    <row r="874" customFormat="false" ht="27.35" hidden="false" customHeight="true" outlineLevel="0" collapsed="false">
      <c r="A874" s="92" t="s">
        <v>1519</v>
      </c>
      <c r="B874" s="113" t="s">
        <v>1840</v>
      </c>
      <c r="C874" s="113" t="s">
        <v>273</v>
      </c>
      <c r="D874" s="113"/>
      <c r="E874" s="113"/>
      <c r="F874" s="113"/>
      <c r="G874" s="113"/>
      <c r="H874" s="113"/>
      <c r="I874" s="113"/>
      <c r="J874" s="113"/>
      <c r="K874" s="113"/>
    </row>
    <row r="875" customFormat="false" ht="23.85" hidden="false" customHeight="false" outlineLevel="0" collapsed="false">
      <c r="A875" s="92"/>
      <c r="B875" s="115" t="s">
        <v>1521</v>
      </c>
      <c r="C875" s="115" t="s">
        <v>1522</v>
      </c>
      <c r="D875" s="100" t="s">
        <v>1523</v>
      </c>
      <c r="E875" s="115" t="s">
        <v>1783</v>
      </c>
      <c r="F875" s="116" t="s">
        <v>1524</v>
      </c>
      <c r="G875" s="101" t="s">
        <v>1525</v>
      </c>
      <c r="H875" s="116" t="s">
        <v>93</v>
      </c>
      <c r="I875" s="116"/>
      <c r="J875" s="100" t="s">
        <v>11</v>
      </c>
      <c r="K875" s="117" t="s">
        <v>41</v>
      </c>
      <c r="L875" s="85" t="s">
        <v>1526</v>
      </c>
    </row>
    <row r="876" customFormat="false" ht="15" hidden="false" customHeight="false" outlineLevel="0" collapsed="false">
      <c r="A876" s="104" t="s">
        <v>1841</v>
      </c>
      <c r="B876" s="115" t="n">
        <v>61.62</v>
      </c>
      <c r="C876" s="115"/>
      <c r="D876" s="115"/>
      <c r="E876" s="115"/>
      <c r="F876" s="116"/>
      <c r="G876" s="116"/>
      <c r="H876" s="116"/>
      <c r="I876" s="116"/>
      <c r="J876" s="100" t="n">
        <f aca="false">B876</f>
        <v>61.62</v>
      </c>
      <c r="K876" s="117" t="s">
        <v>115</v>
      </c>
    </row>
    <row r="877" customFormat="false" ht="15" hidden="false" customHeight="false" outlineLevel="0" collapsed="false">
      <c r="A877" s="92"/>
      <c r="B877" s="102"/>
      <c r="C877" s="102"/>
      <c r="D877" s="102"/>
      <c r="E877" s="102"/>
      <c r="F877" s="102"/>
      <c r="G877" s="102"/>
      <c r="H877" s="102"/>
      <c r="I877" s="118" t="s">
        <v>11</v>
      </c>
      <c r="J877" s="119" t="n">
        <f aca="false">SUM(J876:J876)</f>
        <v>61.62</v>
      </c>
      <c r="K877" s="120" t="s">
        <v>115</v>
      </c>
    </row>
    <row r="878" customFormat="false" ht="15" hidden="false" customHeight="false" outlineLevel="0" collapsed="false">
      <c r="A878" s="92"/>
      <c r="B878" s="92"/>
      <c r="C878" s="92"/>
      <c r="D878" s="92"/>
      <c r="E878" s="92"/>
      <c r="F878" s="92"/>
      <c r="G878" s="92"/>
      <c r="H878" s="92"/>
      <c r="I878" s="92"/>
      <c r="J878" s="92"/>
      <c r="K878" s="92"/>
    </row>
    <row r="879" customFormat="false" ht="27.35" hidden="false" customHeight="true" outlineLevel="0" collapsed="false">
      <c r="A879" s="92" t="s">
        <v>1519</v>
      </c>
      <c r="B879" s="113" t="s">
        <v>1842</v>
      </c>
      <c r="C879" s="113" t="s">
        <v>276</v>
      </c>
      <c r="D879" s="113"/>
      <c r="E879" s="113"/>
      <c r="F879" s="113"/>
      <c r="G879" s="113"/>
      <c r="H879" s="113"/>
      <c r="I879" s="113"/>
      <c r="J879" s="113"/>
      <c r="K879" s="113"/>
    </row>
    <row r="880" customFormat="false" ht="23.85" hidden="false" customHeight="false" outlineLevel="0" collapsed="false">
      <c r="A880" s="92"/>
      <c r="B880" s="115" t="s">
        <v>1521</v>
      </c>
      <c r="C880" s="115" t="s">
        <v>1522</v>
      </c>
      <c r="D880" s="100" t="s">
        <v>1523</v>
      </c>
      <c r="E880" s="115" t="s">
        <v>42</v>
      </c>
      <c r="F880" s="116" t="s">
        <v>1524</v>
      </c>
      <c r="G880" s="101" t="s">
        <v>1525</v>
      </c>
      <c r="H880" s="116" t="s">
        <v>93</v>
      </c>
      <c r="I880" s="116"/>
      <c r="J880" s="100" t="s">
        <v>11</v>
      </c>
      <c r="K880" s="117" t="s">
        <v>41</v>
      </c>
      <c r="L880" s="85" t="s">
        <v>1526</v>
      </c>
    </row>
    <row r="881" customFormat="false" ht="15" hidden="false" customHeight="false" outlineLevel="0" collapsed="false">
      <c r="A881" s="104" t="s">
        <v>1841</v>
      </c>
      <c r="B881" s="115" t="n">
        <v>28.1</v>
      </c>
      <c r="C881" s="115"/>
      <c r="D881" s="115"/>
      <c r="E881" s="115"/>
      <c r="F881" s="116"/>
      <c r="G881" s="116"/>
      <c r="H881" s="116"/>
      <c r="I881" s="116"/>
      <c r="J881" s="100" t="n">
        <f aca="false">B881</f>
        <v>28.1</v>
      </c>
      <c r="K881" s="117" t="s">
        <v>115</v>
      </c>
    </row>
    <row r="882" customFormat="false" ht="15" hidden="false" customHeight="false" outlineLevel="0" collapsed="false">
      <c r="A882" s="92"/>
      <c r="B882" s="102"/>
      <c r="C882" s="102"/>
      <c r="D882" s="102"/>
      <c r="E882" s="102"/>
      <c r="F882" s="102"/>
      <c r="G882" s="102"/>
      <c r="H882" s="102"/>
      <c r="I882" s="118" t="s">
        <v>11</v>
      </c>
      <c r="J882" s="119" t="n">
        <f aca="false">SUM(J881:J881)</f>
        <v>28.1</v>
      </c>
      <c r="K882" s="120" t="s">
        <v>115</v>
      </c>
    </row>
    <row r="883" customFormat="false" ht="15" hidden="false" customHeight="false" outlineLevel="0" collapsed="false">
      <c r="A883" s="92"/>
      <c r="B883" s="92"/>
      <c r="C883" s="92"/>
      <c r="D883" s="92"/>
      <c r="E883" s="92"/>
      <c r="F883" s="92"/>
      <c r="G883" s="92"/>
      <c r="H883" s="92"/>
      <c r="I883" s="92"/>
      <c r="J883" s="92"/>
      <c r="K883" s="92"/>
    </row>
    <row r="884" customFormat="false" ht="15" hidden="false" customHeight="true" outlineLevel="0" collapsed="false">
      <c r="A884" s="92" t="s">
        <v>1519</v>
      </c>
      <c r="B884" s="113" t="s">
        <v>1843</v>
      </c>
      <c r="C884" s="113" t="s">
        <v>279</v>
      </c>
      <c r="D884" s="113"/>
      <c r="E884" s="113"/>
      <c r="F884" s="113"/>
      <c r="G884" s="113"/>
      <c r="H884" s="113"/>
      <c r="I884" s="113"/>
      <c r="J884" s="113"/>
      <c r="K884" s="113"/>
    </row>
    <row r="885" customFormat="false" ht="23.85" hidden="false" customHeight="false" outlineLevel="0" collapsed="false">
      <c r="A885" s="92"/>
      <c r="B885" s="115" t="s">
        <v>1521</v>
      </c>
      <c r="C885" s="115" t="s">
        <v>1522</v>
      </c>
      <c r="D885" s="100" t="s">
        <v>1523</v>
      </c>
      <c r="E885" s="115" t="s">
        <v>42</v>
      </c>
      <c r="F885" s="116" t="s">
        <v>1524</v>
      </c>
      <c r="G885" s="101" t="s">
        <v>1525</v>
      </c>
      <c r="H885" s="116" t="s">
        <v>93</v>
      </c>
      <c r="I885" s="116"/>
      <c r="J885" s="100" t="s">
        <v>11</v>
      </c>
      <c r="K885" s="117" t="s">
        <v>41</v>
      </c>
      <c r="L885" s="85" t="s">
        <v>1526</v>
      </c>
    </row>
    <row r="886" customFormat="false" ht="15" hidden="false" customHeight="false" outlineLevel="0" collapsed="false">
      <c r="A886" s="104" t="s">
        <v>1841</v>
      </c>
      <c r="B886" s="115" t="n">
        <v>12.35</v>
      </c>
      <c r="C886" s="115"/>
      <c r="D886" s="115"/>
      <c r="E886" s="115"/>
      <c r="F886" s="116"/>
      <c r="G886" s="116"/>
      <c r="H886" s="116"/>
      <c r="I886" s="116"/>
      <c r="J886" s="100" t="n">
        <f aca="false">B886</f>
        <v>12.35</v>
      </c>
      <c r="K886" s="117" t="s">
        <v>115</v>
      </c>
    </row>
    <row r="887" customFormat="false" ht="15" hidden="false" customHeight="false" outlineLevel="0" collapsed="false">
      <c r="A887" s="92"/>
      <c r="B887" s="102"/>
      <c r="C887" s="102"/>
      <c r="D887" s="102"/>
      <c r="E887" s="102"/>
      <c r="F887" s="102"/>
      <c r="G887" s="102"/>
      <c r="H887" s="102"/>
      <c r="I887" s="118" t="s">
        <v>11</v>
      </c>
      <c r="J887" s="119" t="n">
        <f aca="false">SUM(J886:J886)</f>
        <v>12.35</v>
      </c>
      <c r="K887" s="120" t="s">
        <v>115</v>
      </c>
    </row>
    <row r="888" customFormat="false" ht="15" hidden="false" customHeight="false" outlineLevel="0" collapsed="false">
      <c r="A888" s="92"/>
      <c r="B888" s="92"/>
      <c r="C888" s="92"/>
      <c r="D888" s="92"/>
      <c r="E888" s="92"/>
      <c r="F888" s="92"/>
      <c r="G888" s="92"/>
      <c r="H888" s="92"/>
      <c r="I888" s="92"/>
      <c r="J888" s="92"/>
      <c r="K888" s="92"/>
    </row>
    <row r="889" customFormat="false" ht="15" hidden="false" customHeight="true" outlineLevel="0" collapsed="false">
      <c r="A889" s="92" t="s">
        <v>1519</v>
      </c>
      <c r="B889" s="113" t="s">
        <v>1844</v>
      </c>
      <c r="C889" s="113" t="s">
        <v>282</v>
      </c>
      <c r="D889" s="113"/>
      <c r="E889" s="113"/>
      <c r="F889" s="113"/>
      <c r="G889" s="113"/>
      <c r="H889" s="113"/>
      <c r="I889" s="113"/>
      <c r="J889" s="113"/>
      <c r="K889" s="113"/>
    </row>
    <row r="890" customFormat="false" ht="23.85" hidden="false" customHeight="false" outlineLevel="0" collapsed="false">
      <c r="A890" s="92"/>
      <c r="B890" s="115" t="s">
        <v>1521</v>
      </c>
      <c r="C890" s="115" t="s">
        <v>1522</v>
      </c>
      <c r="D890" s="100" t="s">
        <v>1523</v>
      </c>
      <c r="E890" s="115" t="s">
        <v>42</v>
      </c>
      <c r="F890" s="116" t="s">
        <v>1524</v>
      </c>
      <c r="G890" s="101" t="s">
        <v>1525</v>
      </c>
      <c r="H890" s="116" t="s">
        <v>93</v>
      </c>
      <c r="I890" s="116"/>
      <c r="J890" s="100" t="s">
        <v>11</v>
      </c>
      <c r="K890" s="117" t="s">
        <v>41</v>
      </c>
      <c r="L890" s="85" t="s">
        <v>1526</v>
      </c>
    </row>
    <row r="891" customFormat="false" ht="15" hidden="false" customHeight="false" outlineLevel="0" collapsed="false">
      <c r="A891" s="104" t="s">
        <v>1841</v>
      </c>
      <c r="B891" s="115"/>
      <c r="C891" s="115"/>
      <c r="D891" s="115"/>
      <c r="E891" s="115" t="n">
        <v>2</v>
      </c>
      <c r="F891" s="116"/>
      <c r="G891" s="116"/>
      <c r="H891" s="116"/>
      <c r="I891" s="116"/>
      <c r="J891" s="100" t="n">
        <f aca="false">E891</f>
        <v>2</v>
      </c>
      <c r="K891" s="117" t="s">
        <v>79</v>
      </c>
    </row>
    <row r="892" customFormat="false" ht="15" hidden="false" customHeight="false" outlineLevel="0" collapsed="false">
      <c r="A892" s="92"/>
      <c r="B892" s="102"/>
      <c r="C892" s="102"/>
      <c r="D892" s="102"/>
      <c r="E892" s="102"/>
      <c r="F892" s="102"/>
      <c r="G892" s="102"/>
      <c r="H892" s="102"/>
      <c r="I892" s="118" t="s">
        <v>11</v>
      </c>
      <c r="J892" s="119" t="n">
        <f aca="false">SUM(J891:J891)</f>
        <v>2</v>
      </c>
      <c r="K892" s="120" t="s">
        <v>79</v>
      </c>
    </row>
    <row r="893" customFormat="false" ht="15" hidden="false" customHeight="false" outlineLevel="0" collapsed="false">
      <c r="A893" s="92"/>
      <c r="B893" s="92"/>
      <c r="C893" s="92"/>
      <c r="D893" s="92"/>
      <c r="E893" s="92"/>
      <c r="F893" s="92"/>
      <c r="G893" s="92"/>
      <c r="H893" s="92"/>
      <c r="I893" s="92"/>
      <c r="J893" s="92"/>
      <c r="K893" s="92"/>
    </row>
    <row r="894" customFormat="false" ht="15" hidden="false" customHeight="true" outlineLevel="0" collapsed="false">
      <c r="A894" s="127" t="s">
        <v>1845</v>
      </c>
      <c r="B894" s="128" t="s">
        <v>30</v>
      </c>
      <c r="C894" s="128"/>
      <c r="D894" s="128"/>
      <c r="E894" s="128"/>
      <c r="F894" s="128"/>
      <c r="G894" s="128"/>
      <c r="H894" s="128"/>
      <c r="I894" s="128"/>
      <c r="J894" s="128"/>
      <c r="K894" s="128"/>
    </row>
    <row r="895" customFormat="false" ht="27.35" hidden="false" customHeight="true" outlineLevel="0" collapsed="false">
      <c r="A895" s="92" t="s">
        <v>1519</v>
      </c>
      <c r="B895" s="113" t="s">
        <v>1846</v>
      </c>
      <c r="C895" s="113" t="s">
        <v>1847</v>
      </c>
      <c r="D895" s="113"/>
      <c r="E895" s="113"/>
      <c r="F895" s="113"/>
      <c r="G895" s="113"/>
      <c r="H895" s="113"/>
      <c r="I895" s="113"/>
      <c r="J895" s="113"/>
      <c r="K895" s="113"/>
    </row>
    <row r="896" customFormat="false" ht="15" hidden="false" customHeight="false" outlineLevel="0" collapsed="false">
      <c r="A896" s="92"/>
      <c r="B896" s="115" t="s">
        <v>1521</v>
      </c>
      <c r="C896" s="115" t="s">
        <v>1522</v>
      </c>
      <c r="D896" s="100" t="s">
        <v>1523</v>
      </c>
      <c r="E896" s="115" t="s">
        <v>42</v>
      </c>
      <c r="F896" s="116" t="s">
        <v>1524</v>
      </c>
      <c r="G896" s="101" t="s">
        <v>1525</v>
      </c>
      <c r="H896" s="116" t="s">
        <v>93</v>
      </c>
      <c r="I896" s="116"/>
      <c r="J896" s="100" t="s">
        <v>11</v>
      </c>
      <c r="K896" s="117" t="s">
        <v>41</v>
      </c>
    </row>
    <row r="897" customFormat="false" ht="15" hidden="false" customHeight="false" outlineLevel="0" collapsed="false">
      <c r="A897" s="104" t="s">
        <v>1848</v>
      </c>
      <c r="B897" s="115"/>
      <c r="C897" s="115"/>
      <c r="D897" s="115"/>
      <c r="E897" s="115" t="n">
        <v>1</v>
      </c>
      <c r="F897" s="116"/>
      <c r="G897" s="116"/>
      <c r="H897" s="116"/>
      <c r="I897" s="116"/>
      <c r="J897" s="100" t="n">
        <f aca="false">E897</f>
        <v>1</v>
      </c>
      <c r="K897" s="117" t="s">
        <v>79</v>
      </c>
    </row>
    <row r="898" customFormat="false" ht="15" hidden="false" customHeight="false" outlineLevel="0" collapsed="false">
      <c r="A898" s="92"/>
      <c r="B898" s="102"/>
      <c r="C898" s="102"/>
      <c r="D898" s="102"/>
      <c r="E898" s="102"/>
      <c r="F898" s="102"/>
      <c r="G898" s="102"/>
      <c r="H898" s="102"/>
      <c r="I898" s="118" t="s">
        <v>11</v>
      </c>
      <c r="J898" s="119" t="n">
        <f aca="false">SUM(J897:J897)</f>
        <v>1</v>
      </c>
      <c r="K898" s="120" t="s">
        <v>79</v>
      </c>
    </row>
    <row r="899" customFormat="false" ht="15" hidden="false" customHeight="false" outlineLevel="0" collapsed="false">
      <c r="A899" s="92"/>
      <c r="B899" s="92"/>
      <c r="C899" s="92"/>
      <c r="D899" s="92"/>
      <c r="E899" s="92"/>
      <c r="F899" s="92"/>
      <c r="G899" s="92"/>
      <c r="H899" s="92"/>
      <c r="I899" s="92"/>
      <c r="J899" s="92"/>
      <c r="K899" s="92"/>
    </row>
    <row r="900" customFormat="false" ht="15" hidden="false" customHeight="true" outlineLevel="0" collapsed="false">
      <c r="A900" s="92" t="s">
        <v>1519</v>
      </c>
      <c r="B900" s="113" t="s">
        <v>1849</v>
      </c>
      <c r="C900" s="113" t="s">
        <v>345</v>
      </c>
      <c r="D900" s="113"/>
      <c r="E900" s="113"/>
      <c r="F900" s="113"/>
      <c r="G900" s="113"/>
      <c r="H900" s="113"/>
      <c r="I900" s="113"/>
      <c r="J900" s="113"/>
      <c r="K900" s="113"/>
    </row>
    <row r="901" customFormat="false" ht="23.85" hidden="false" customHeight="false" outlineLevel="0" collapsed="false">
      <c r="A901" s="92"/>
      <c r="B901" s="115" t="s">
        <v>1521</v>
      </c>
      <c r="C901" s="115" t="s">
        <v>1522</v>
      </c>
      <c r="D901" s="100" t="s">
        <v>1523</v>
      </c>
      <c r="E901" s="115" t="s">
        <v>42</v>
      </c>
      <c r="F901" s="116" t="s">
        <v>1524</v>
      </c>
      <c r="G901" s="101" t="s">
        <v>1745</v>
      </c>
      <c r="H901" s="101"/>
      <c r="I901" s="116"/>
      <c r="J901" s="100" t="s">
        <v>11</v>
      </c>
      <c r="K901" s="117" t="s">
        <v>41</v>
      </c>
      <c r="L901" s="85" t="s">
        <v>1526</v>
      </c>
    </row>
    <row r="902" customFormat="false" ht="15" hidden="false" customHeight="false" outlineLevel="0" collapsed="false">
      <c r="A902" s="104" t="s">
        <v>1850</v>
      </c>
      <c r="B902" s="115" t="n">
        <v>5.1</v>
      </c>
      <c r="C902" s="115"/>
      <c r="D902" s="115"/>
      <c r="E902" s="115"/>
      <c r="F902" s="116"/>
      <c r="G902" s="116"/>
      <c r="H902" s="116"/>
      <c r="I902" s="116"/>
      <c r="J902" s="100" t="n">
        <f aca="false">B902</f>
        <v>5.1</v>
      </c>
      <c r="K902" s="117" t="s">
        <v>115</v>
      </c>
    </row>
    <row r="903" customFormat="false" ht="26.85" hidden="false" customHeight="false" outlineLevel="0" collapsed="false">
      <c r="A903" s="104" t="s">
        <v>1851</v>
      </c>
      <c r="B903" s="115" t="n">
        <v>8.6</v>
      </c>
      <c r="C903" s="115"/>
      <c r="D903" s="115"/>
      <c r="E903" s="115"/>
      <c r="F903" s="116"/>
      <c r="G903" s="116"/>
      <c r="H903" s="116"/>
      <c r="I903" s="116"/>
      <c r="J903" s="100" t="n">
        <f aca="false">B903</f>
        <v>8.6</v>
      </c>
      <c r="K903" s="117" t="s">
        <v>115</v>
      </c>
    </row>
    <row r="904" customFormat="false" ht="15" hidden="false" customHeight="false" outlineLevel="0" collapsed="false">
      <c r="A904" s="92"/>
      <c r="B904" s="102"/>
      <c r="C904" s="102"/>
      <c r="D904" s="102"/>
      <c r="E904" s="102"/>
      <c r="F904" s="102"/>
      <c r="G904" s="102"/>
      <c r="H904" s="102"/>
      <c r="I904" s="118" t="s">
        <v>11</v>
      </c>
      <c r="J904" s="119" t="n">
        <f aca="false">SUM(J902:J903)</f>
        <v>13.7</v>
      </c>
      <c r="K904" s="120" t="s">
        <v>115</v>
      </c>
    </row>
    <row r="905" customFormat="false" ht="15" hidden="false" customHeight="false" outlineLevel="0" collapsed="false">
      <c r="A905" s="92"/>
      <c r="B905" s="92"/>
      <c r="C905" s="92"/>
      <c r="D905" s="92"/>
      <c r="E905" s="92"/>
      <c r="F905" s="92"/>
      <c r="G905" s="92"/>
      <c r="H905" s="92"/>
      <c r="I905" s="92"/>
      <c r="J905" s="92"/>
      <c r="K905" s="92"/>
    </row>
    <row r="906" customFormat="false" ht="27.35" hidden="false" customHeight="true" outlineLevel="0" collapsed="false">
      <c r="A906" s="92" t="s">
        <v>1519</v>
      </c>
      <c r="B906" s="113" t="s">
        <v>1852</v>
      </c>
      <c r="C906" s="113" t="s">
        <v>348</v>
      </c>
      <c r="D906" s="113"/>
      <c r="E906" s="113"/>
      <c r="F906" s="113"/>
      <c r="G906" s="113"/>
      <c r="H906" s="113"/>
      <c r="I906" s="113"/>
      <c r="J906" s="113"/>
      <c r="K906" s="113"/>
    </row>
    <row r="907" customFormat="false" ht="23.85" hidden="false" customHeight="false" outlineLevel="0" collapsed="false">
      <c r="A907" s="92"/>
      <c r="B907" s="115" t="s">
        <v>1521</v>
      </c>
      <c r="C907" s="115" t="s">
        <v>1522</v>
      </c>
      <c r="D907" s="100" t="s">
        <v>1523</v>
      </c>
      <c r="E907" s="115" t="s">
        <v>1783</v>
      </c>
      <c r="F907" s="116" t="s">
        <v>1524</v>
      </c>
      <c r="G907" s="101" t="s">
        <v>1745</v>
      </c>
      <c r="H907" s="101"/>
      <c r="I907" s="116"/>
      <c r="J907" s="100" t="s">
        <v>11</v>
      </c>
      <c r="K907" s="117" t="s">
        <v>41</v>
      </c>
      <c r="L907" s="85" t="s">
        <v>1526</v>
      </c>
    </row>
    <row r="908" customFormat="false" ht="15" hidden="false" customHeight="false" outlineLevel="0" collapsed="false">
      <c r="A908" s="104" t="s">
        <v>1850</v>
      </c>
      <c r="B908" s="115" t="n">
        <f aca="false">5.1+(2*0.9)</f>
        <v>6.9</v>
      </c>
      <c r="C908" s="115"/>
      <c r="D908" s="115"/>
      <c r="E908" s="115" t="n">
        <f aca="false">2*3.14*0.02</f>
        <v>0.1256</v>
      </c>
      <c r="F908" s="116"/>
      <c r="G908" s="116"/>
      <c r="H908" s="116"/>
      <c r="I908" s="116"/>
      <c r="J908" s="100" t="n">
        <f aca="false">B908*E908</f>
        <v>0.86664</v>
      </c>
      <c r="K908" s="117" t="s">
        <v>51</v>
      </c>
    </row>
    <row r="909" customFormat="false" ht="26.85" hidden="false" customHeight="false" outlineLevel="0" collapsed="false">
      <c r="A909" s="104" t="s">
        <v>1851</v>
      </c>
      <c r="B909" s="115" t="n">
        <f aca="false">8.6+(2*0.9)</f>
        <v>10.4</v>
      </c>
      <c r="C909" s="115"/>
      <c r="D909" s="115"/>
      <c r="E909" s="115" t="n">
        <f aca="false">2*3.14*0.02</f>
        <v>0.1256</v>
      </c>
      <c r="F909" s="116"/>
      <c r="G909" s="116"/>
      <c r="H909" s="116"/>
      <c r="I909" s="116"/>
      <c r="J909" s="100" t="n">
        <f aca="false">B909*E909</f>
        <v>1.30624</v>
      </c>
      <c r="K909" s="117" t="s">
        <v>51</v>
      </c>
    </row>
    <row r="910" customFormat="false" ht="15" hidden="false" customHeight="false" outlineLevel="0" collapsed="false">
      <c r="A910" s="92"/>
      <c r="B910" s="102"/>
      <c r="C910" s="102"/>
      <c r="D910" s="102"/>
      <c r="E910" s="102"/>
      <c r="F910" s="102"/>
      <c r="G910" s="102"/>
      <c r="H910" s="102"/>
      <c r="I910" s="118" t="s">
        <v>11</v>
      </c>
      <c r="J910" s="119" t="n">
        <f aca="false">SUM(J908:J909)</f>
        <v>2.17288</v>
      </c>
      <c r="K910" s="120" t="s">
        <v>51</v>
      </c>
    </row>
    <row r="911" customFormat="false" ht="15" hidden="false" customHeight="false" outlineLevel="0" collapsed="false">
      <c r="A911" s="92"/>
      <c r="B911" s="92"/>
      <c r="C911" s="92"/>
      <c r="D911" s="92"/>
      <c r="E911" s="92"/>
      <c r="F911" s="92"/>
      <c r="G911" s="92"/>
      <c r="H911" s="92"/>
      <c r="I911" s="92"/>
      <c r="J911" s="92"/>
      <c r="K911" s="92"/>
    </row>
    <row r="912" customFormat="false" ht="15" hidden="false" customHeight="true" outlineLevel="0" collapsed="false">
      <c r="A912" s="93" t="s">
        <v>1853</v>
      </c>
      <c r="B912" s="126" t="s">
        <v>32</v>
      </c>
      <c r="C912" s="126"/>
      <c r="D912" s="126"/>
      <c r="E912" s="126"/>
      <c r="F912" s="126"/>
      <c r="G912" s="126"/>
      <c r="H912" s="126"/>
      <c r="I912" s="126"/>
      <c r="J912" s="126"/>
      <c r="K912" s="126"/>
    </row>
    <row r="913" customFormat="false" ht="22.35" hidden="false" customHeight="true" outlineLevel="0" collapsed="false">
      <c r="A913" s="127" t="s">
        <v>1854</v>
      </c>
      <c r="B913" s="128" t="s">
        <v>350</v>
      </c>
      <c r="C913" s="128"/>
      <c r="D913" s="128"/>
      <c r="E913" s="128"/>
      <c r="F913" s="128"/>
      <c r="G913" s="128"/>
      <c r="H913" s="128"/>
      <c r="I913" s="128"/>
      <c r="J913" s="128"/>
      <c r="K913" s="128"/>
      <c r="L913" s="85" t="s">
        <v>1526</v>
      </c>
    </row>
    <row r="914" customFormat="false" ht="15" hidden="false" customHeight="true" outlineLevel="0" collapsed="false">
      <c r="A914" s="92" t="s">
        <v>1519</v>
      </c>
      <c r="B914" s="113" t="s">
        <v>1855</v>
      </c>
      <c r="C914" s="113" t="s">
        <v>353</v>
      </c>
      <c r="D914" s="113"/>
      <c r="E914" s="113"/>
      <c r="F914" s="113"/>
      <c r="G914" s="113"/>
      <c r="H914" s="113"/>
      <c r="I914" s="113"/>
      <c r="J914" s="113"/>
      <c r="K914" s="113"/>
    </row>
    <row r="915" customFormat="false" ht="15" hidden="false" customHeight="false" outlineLevel="0" collapsed="false">
      <c r="A915" s="92"/>
      <c r="B915" s="115" t="s">
        <v>1521</v>
      </c>
      <c r="C915" s="115" t="s">
        <v>1522</v>
      </c>
      <c r="D915" s="100" t="s">
        <v>1523</v>
      </c>
      <c r="E915" s="115" t="s">
        <v>42</v>
      </c>
      <c r="F915" s="101" t="s">
        <v>1660</v>
      </c>
      <c r="G915" s="101" t="s">
        <v>1745</v>
      </c>
      <c r="H915" s="116" t="s">
        <v>93</v>
      </c>
      <c r="I915" s="116"/>
      <c r="J915" s="100" t="s">
        <v>11</v>
      </c>
      <c r="K915" s="117" t="s">
        <v>41</v>
      </c>
    </row>
    <row r="916" customFormat="false" ht="15" hidden="false" customHeight="false" outlineLevel="0" collapsed="false">
      <c r="A916" s="104"/>
      <c r="B916" s="115"/>
      <c r="C916" s="115"/>
      <c r="D916" s="115"/>
      <c r="E916" s="115" t="n">
        <v>12</v>
      </c>
      <c r="F916" s="116"/>
      <c r="G916" s="116"/>
      <c r="H916" s="116"/>
      <c r="I916" s="116"/>
      <c r="J916" s="100" t="n">
        <f aca="false">E916</f>
        <v>12</v>
      </c>
      <c r="K916" s="117" t="s">
        <v>79</v>
      </c>
    </row>
    <row r="917" customFormat="false" ht="15" hidden="false" customHeight="false" outlineLevel="0" collapsed="false">
      <c r="A917" s="92"/>
      <c r="B917" s="102"/>
      <c r="C917" s="102"/>
      <c r="D917" s="102"/>
      <c r="E917" s="102"/>
      <c r="F917" s="102"/>
      <c r="G917" s="102"/>
      <c r="H917" s="102"/>
      <c r="I917" s="118" t="s">
        <v>11</v>
      </c>
      <c r="J917" s="119" t="n">
        <f aca="false">J916</f>
        <v>12</v>
      </c>
      <c r="K917" s="120" t="s">
        <v>79</v>
      </c>
    </row>
    <row r="918" customFormat="false" ht="15" hidden="false" customHeight="false" outlineLevel="0" collapsed="false">
      <c r="A918" s="92"/>
      <c r="B918" s="92"/>
      <c r="C918" s="92"/>
      <c r="D918" s="92"/>
      <c r="E918" s="92"/>
      <c r="F918" s="92"/>
      <c r="G918" s="92"/>
      <c r="H918" s="92"/>
      <c r="I918" s="92"/>
      <c r="J918" s="92"/>
      <c r="K918" s="92"/>
    </row>
    <row r="919" customFormat="false" ht="15" hidden="false" customHeight="true" outlineLevel="0" collapsed="false">
      <c r="A919" s="92" t="s">
        <v>1519</v>
      </c>
      <c r="B919" s="113" t="s">
        <v>1856</v>
      </c>
      <c r="C919" s="113" t="s">
        <v>356</v>
      </c>
      <c r="D919" s="113"/>
      <c r="E919" s="113"/>
      <c r="F919" s="113"/>
      <c r="G919" s="113"/>
      <c r="H919" s="113"/>
      <c r="I919" s="113"/>
      <c r="J919" s="113"/>
      <c r="K919" s="113"/>
    </row>
    <row r="920" customFormat="false" ht="23.85" hidden="false" customHeight="false" outlineLevel="0" collapsed="false">
      <c r="A920" s="92"/>
      <c r="B920" s="115" t="s">
        <v>1521</v>
      </c>
      <c r="C920" s="115" t="s">
        <v>1522</v>
      </c>
      <c r="D920" s="100" t="s">
        <v>1523</v>
      </c>
      <c r="E920" s="115" t="s">
        <v>42</v>
      </c>
      <c r="F920" s="101" t="s">
        <v>1660</v>
      </c>
      <c r="G920" s="101" t="s">
        <v>1745</v>
      </c>
      <c r="H920" s="116" t="s">
        <v>93</v>
      </c>
      <c r="I920" s="116"/>
      <c r="J920" s="100" t="s">
        <v>11</v>
      </c>
      <c r="K920" s="117" t="s">
        <v>41</v>
      </c>
      <c r="L920" s="85" t="s">
        <v>1526</v>
      </c>
    </row>
    <row r="921" customFormat="false" ht="15" hidden="false" customHeight="false" outlineLevel="0" collapsed="false">
      <c r="A921" s="104"/>
      <c r="B921" s="115"/>
      <c r="C921" s="115"/>
      <c r="D921" s="115"/>
      <c r="E921" s="115" t="n">
        <v>1</v>
      </c>
      <c r="F921" s="116"/>
      <c r="G921" s="116"/>
      <c r="H921" s="116"/>
      <c r="I921" s="116"/>
      <c r="J921" s="100" t="n">
        <f aca="false">E921</f>
        <v>1</v>
      </c>
      <c r="K921" s="117" t="s">
        <v>79</v>
      </c>
    </row>
    <row r="922" customFormat="false" ht="15" hidden="false" customHeight="false" outlineLevel="0" collapsed="false">
      <c r="A922" s="92"/>
      <c r="B922" s="102"/>
      <c r="C922" s="102"/>
      <c r="D922" s="102"/>
      <c r="E922" s="102"/>
      <c r="F922" s="102"/>
      <c r="G922" s="102"/>
      <c r="H922" s="102"/>
      <c r="I922" s="118" t="s">
        <v>11</v>
      </c>
      <c r="J922" s="119" t="n">
        <f aca="false">J921</f>
        <v>1</v>
      </c>
      <c r="K922" s="120" t="s">
        <v>79</v>
      </c>
    </row>
    <row r="923" customFormat="false" ht="15" hidden="false" customHeight="false" outlineLevel="0" collapsed="false">
      <c r="A923" s="92"/>
      <c r="B923" s="92"/>
      <c r="C923" s="92"/>
      <c r="D923" s="92"/>
      <c r="E923" s="92"/>
      <c r="F923" s="92"/>
      <c r="G923" s="92"/>
      <c r="H923" s="92"/>
      <c r="I923" s="92"/>
      <c r="J923" s="92"/>
      <c r="K923" s="92"/>
    </row>
    <row r="924" customFormat="false" ht="15" hidden="false" customHeight="true" outlineLevel="0" collapsed="false">
      <c r="A924" s="92" t="s">
        <v>1519</v>
      </c>
      <c r="B924" s="113" t="s">
        <v>1857</v>
      </c>
      <c r="C924" s="113" t="s">
        <v>359</v>
      </c>
      <c r="D924" s="113"/>
      <c r="E924" s="113"/>
      <c r="F924" s="113"/>
      <c r="G924" s="113"/>
      <c r="H924" s="113"/>
      <c r="I924" s="113"/>
      <c r="J924" s="113"/>
      <c r="K924" s="113"/>
    </row>
    <row r="925" customFormat="false" ht="23.85" hidden="false" customHeight="false" outlineLevel="0" collapsed="false">
      <c r="A925" s="92"/>
      <c r="B925" s="115" t="s">
        <v>1521</v>
      </c>
      <c r="C925" s="115" t="s">
        <v>1522</v>
      </c>
      <c r="D925" s="100" t="s">
        <v>1523</v>
      </c>
      <c r="E925" s="115" t="s">
        <v>42</v>
      </c>
      <c r="F925" s="101" t="s">
        <v>1660</v>
      </c>
      <c r="G925" s="101" t="s">
        <v>1745</v>
      </c>
      <c r="H925" s="116" t="s">
        <v>93</v>
      </c>
      <c r="I925" s="116"/>
      <c r="J925" s="100" t="s">
        <v>11</v>
      </c>
      <c r="K925" s="117" t="s">
        <v>41</v>
      </c>
      <c r="L925" s="85" t="s">
        <v>1526</v>
      </c>
    </row>
    <row r="926" customFormat="false" ht="15" hidden="false" customHeight="false" outlineLevel="0" collapsed="false">
      <c r="A926" s="104"/>
      <c r="B926" s="115"/>
      <c r="C926" s="115"/>
      <c r="D926" s="115"/>
      <c r="E926" s="115" t="n">
        <v>1</v>
      </c>
      <c r="F926" s="116"/>
      <c r="G926" s="116"/>
      <c r="H926" s="116"/>
      <c r="I926" s="116"/>
      <c r="J926" s="100" t="n">
        <f aca="false">E926</f>
        <v>1</v>
      </c>
      <c r="K926" s="117" t="s">
        <v>79</v>
      </c>
    </row>
    <row r="927" customFormat="false" ht="15" hidden="false" customHeight="false" outlineLevel="0" collapsed="false">
      <c r="A927" s="92"/>
      <c r="B927" s="102"/>
      <c r="C927" s="102"/>
      <c r="D927" s="102"/>
      <c r="E927" s="102"/>
      <c r="F927" s="102"/>
      <c r="G927" s="102"/>
      <c r="H927" s="102"/>
      <c r="I927" s="118" t="s">
        <v>11</v>
      </c>
      <c r="J927" s="119" t="n">
        <f aca="false">J926</f>
        <v>1</v>
      </c>
      <c r="K927" s="120" t="s">
        <v>79</v>
      </c>
    </row>
    <row r="928" customFormat="false" ht="15" hidden="false" customHeight="false" outlineLevel="0" collapsed="false">
      <c r="A928" s="92"/>
      <c r="B928" s="92"/>
      <c r="C928" s="92"/>
      <c r="D928" s="92"/>
      <c r="E928" s="92"/>
      <c r="F928" s="92"/>
      <c r="G928" s="92"/>
      <c r="H928" s="92"/>
      <c r="I928" s="92"/>
      <c r="J928" s="92"/>
      <c r="K928" s="92"/>
    </row>
    <row r="929" customFormat="false" ht="15" hidden="false" customHeight="true" outlineLevel="0" collapsed="false">
      <c r="A929" s="92" t="s">
        <v>1519</v>
      </c>
      <c r="B929" s="113" t="s">
        <v>1858</v>
      </c>
      <c r="C929" s="113" t="s">
        <v>362</v>
      </c>
      <c r="D929" s="113"/>
      <c r="E929" s="113"/>
      <c r="F929" s="113"/>
      <c r="G929" s="113"/>
      <c r="H929" s="113"/>
      <c r="I929" s="113"/>
      <c r="J929" s="113"/>
      <c r="K929" s="113"/>
    </row>
    <row r="930" customFormat="false" ht="23.85" hidden="false" customHeight="false" outlineLevel="0" collapsed="false">
      <c r="A930" s="92"/>
      <c r="B930" s="115" t="s">
        <v>1521</v>
      </c>
      <c r="C930" s="115" t="s">
        <v>1522</v>
      </c>
      <c r="D930" s="100" t="s">
        <v>1523</v>
      </c>
      <c r="E930" s="115" t="s">
        <v>42</v>
      </c>
      <c r="F930" s="101" t="s">
        <v>1660</v>
      </c>
      <c r="G930" s="101" t="s">
        <v>1745</v>
      </c>
      <c r="H930" s="116" t="s">
        <v>93</v>
      </c>
      <c r="I930" s="116"/>
      <c r="J930" s="100" t="s">
        <v>11</v>
      </c>
      <c r="K930" s="117" t="s">
        <v>41</v>
      </c>
      <c r="L930" s="85" t="s">
        <v>1526</v>
      </c>
    </row>
    <row r="931" customFormat="false" ht="15" hidden="false" customHeight="false" outlineLevel="0" collapsed="false">
      <c r="A931" s="104"/>
      <c r="B931" s="115"/>
      <c r="C931" s="115"/>
      <c r="D931" s="115"/>
      <c r="E931" s="115" t="n">
        <v>2</v>
      </c>
      <c r="F931" s="116"/>
      <c r="G931" s="116"/>
      <c r="H931" s="116"/>
      <c r="I931" s="116"/>
      <c r="J931" s="100" t="n">
        <v>4</v>
      </c>
      <c r="K931" s="117" t="s">
        <v>79</v>
      </c>
    </row>
    <row r="932" customFormat="false" ht="15" hidden="false" customHeight="false" outlineLevel="0" collapsed="false">
      <c r="A932" s="92"/>
      <c r="B932" s="102"/>
      <c r="C932" s="102"/>
      <c r="D932" s="102"/>
      <c r="E932" s="102"/>
      <c r="F932" s="102"/>
      <c r="G932" s="102"/>
      <c r="H932" s="102"/>
      <c r="I932" s="118" t="s">
        <v>11</v>
      </c>
      <c r="J932" s="119" t="n">
        <f aca="false">J931</f>
        <v>4</v>
      </c>
      <c r="K932" s="120" t="s">
        <v>79</v>
      </c>
    </row>
    <row r="933" customFormat="false" ht="15" hidden="false" customHeight="false" outlineLevel="0" collapsed="false">
      <c r="A933" s="92"/>
      <c r="B933" s="92"/>
      <c r="C933" s="92"/>
      <c r="D933" s="92"/>
      <c r="E933" s="92"/>
      <c r="F933" s="92"/>
      <c r="G933" s="92"/>
      <c r="H933" s="92"/>
      <c r="I933" s="92"/>
      <c r="J933" s="92"/>
      <c r="K933" s="92"/>
    </row>
    <row r="934" customFormat="false" ht="27.35" hidden="false" customHeight="true" outlineLevel="0" collapsed="false">
      <c r="A934" s="92" t="s">
        <v>1519</v>
      </c>
      <c r="B934" s="113" t="s">
        <v>1859</v>
      </c>
      <c r="C934" s="113" t="s">
        <v>365</v>
      </c>
      <c r="D934" s="113"/>
      <c r="E934" s="113"/>
      <c r="F934" s="113"/>
      <c r="G934" s="113"/>
      <c r="H934" s="113"/>
      <c r="I934" s="113"/>
      <c r="J934" s="113"/>
      <c r="K934" s="113"/>
    </row>
    <row r="935" customFormat="false" ht="23.85" hidden="false" customHeight="false" outlineLevel="0" collapsed="false">
      <c r="A935" s="92"/>
      <c r="B935" s="115" t="s">
        <v>1521</v>
      </c>
      <c r="C935" s="115" t="s">
        <v>1522</v>
      </c>
      <c r="D935" s="100" t="s">
        <v>1523</v>
      </c>
      <c r="E935" s="115" t="s">
        <v>42</v>
      </c>
      <c r="F935" s="116" t="s">
        <v>1524</v>
      </c>
      <c r="G935" s="101" t="s">
        <v>1745</v>
      </c>
      <c r="H935" s="116" t="s">
        <v>93</v>
      </c>
      <c r="I935" s="116"/>
      <c r="J935" s="100" t="s">
        <v>11</v>
      </c>
      <c r="K935" s="117" t="s">
        <v>41</v>
      </c>
      <c r="L935" s="85" t="s">
        <v>1526</v>
      </c>
    </row>
    <row r="936" customFormat="false" ht="15" hidden="false" customHeight="false" outlineLevel="0" collapsed="false">
      <c r="A936" s="104"/>
      <c r="B936" s="115"/>
      <c r="C936" s="115"/>
      <c r="D936" s="115"/>
      <c r="E936" s="115" t="n">
        <v>2</v>
      </c>
      <c r="F936" s="116"/>
      <c r="G936" s="116"/>
      <c r="H936" s="116"/>
      <c r="I936" s="116"/>
      <c r="J936" s="100" t="n">
        <f aca="false">E936</f>
        <v>2</v>
      </c>
      <c r="K936" s="117" t="s">
        <v>79</v>
      </c>
    </row>
    <row r="937" customFormat="false" ht="15" hidden="false" customHeight="false" outlineLevel="0" collapsed="false">
      <c r="A937" s="92"/>
      <c r="B937" s="102"/>
      <c r="C937" s="102"/>
      <c r="D937" s="102"/>
      <c r="E937" s="102"/>
      <c r="F937" s="102"/>
      <c r="G937" s="102"/>
      <c r="H937" s="102"/>
      <c r="I937" s="118" t="s">
        <v>11</v>
      </c>
      <c r="J937" s="119" t="n">
        <f aca="false">J936</f>
        <v>2</v>
      </c>
      <c r="K937" s="120" t="s">
        <v>79</v>
      </c>
    </row>
    <row r="938" customFormat="false" ht="15" hidden="false" customHeight="false" outlineLevel="0" collapsed="false">
      <c r="A938" s="92"/>
      <c r="B938" s="92"/>
      <c r="C938" s="92"/>
      <c r="D938" s="92"/>
      <c r="E938" s="92"/>
      <c r="F938" s="92"/>
      <c r="G938" s="92"/>
      <c r="H938" s="92"/>
      <c r="I938" s="92"/>
      <c r="J938" s="92"/>
      <c r="K938" s="92"/>
    </row>
    <row r="939" customFormat="false" ht="15" hidden="false" customHeight="true" outlineLevel="0" collapsed="false">
      <c r="A939" s="127" t="s">
        <v>1860</v>
      </c>
      <c r="B939" s="128" t="s">
        <v>367</v>
      </c>
      <c r="C939" s="128"/>
      <c r="D939" s="128"/>
      <c r="E939" s="128"/>
      <c r="F939" s="128"/>
      <c r="G939" s="128"/>
      <c r="H939" s="128"/>
      <c r="I939" s="128"/>
      <c r="J939" s="128"/>
      <c r="K939" s="128"/>
    </row>
    <row r="940" customFormat="false" ht="27.35" hidden="false" customHeight="true" outlineLevel="0" collapsed="false">
      <c r="A940" s="92" t="s">
        <v>1519</v>
      </c>
      <c r="B940" s="113" t="s">
        <v>1861</v>
      </c>
      <c r="C940" s="113" t="s">
        <v>1862</v>
      </c>
      <c r="D940" s="113"/>
      <c r="E940" s="113"/>
      <c r="F940" s="113"/>
      <c r="G940" s="113"/>
      <c r="H940" s="113"/>
      <c r="I940" s="113"/>
      <c r="J940" s="113"/>
      <c r="K940" s="113"/>
      <c r="L940" s="85" t="s">
        <v>1526</v>
      </c>
    </row>
    <row r="941" customFormat="false" ht="15" hidden="false" customHeight="false" outlineLevel="0" collapsed="false">
      <c r="A941" s="92"/>
      <c r="B941" s="115" t="s">
        <v>1521</v>
      </c>
      <c r="C941" s="115" t="s">
        <v>1522</v>
      </c>
      <c r="D941" s="100" t="s">
        <v>1523</v>
      </c>
      <c r="E941" s="115" t="s">
        <v>42</v>
      </c>
      <c r="F941" s="116" t="s">
        <v>1524</v>
      </c>
      <c r="G941" s="101" t="s">
        <v>1745</v>
      </c>
      <c r="H941" s="116" t="s">
        <v>93</v>
      </c>
      <c r="I941" s="116"/>
      <c r="J941" s="100" t="s">
        <v>11</v>
      </c>
      <c r="K941" s="117" t="s">
        <v>41</v>
      </c>
    </row>
    <row r="942" customFormat="false" ht="15" hidden="false" customHeight="false" outlineLevel="0" collapsed="false">
      <c r="A942" s="104"/>
      <c r="B942" s="115" t="n">
        <v>4000</v>
      </c>
      <c r="C942" s="115"/>
      <c r="D942" s="115"/>
      <c r="E942" s="115"/>
      <c r="F942" s="116"/>
      <c r="G942" s="116"/>
      <c r="H942" s="116"/>
      <c r="I942" s="116"/>
      <c r="J942" s="100" t="n">
        <f aca="false">B942</f>
        <v>4000</v>
      </c>
      <c r="K942" s="117" t="s">
        <v>115</v>
      </c>
    </row>
    <row r="943" customFormat="false" ht="15" hidden="false" customHeight="false" outlineLevel="0" collapsed="false">
      <c r="A943" s="92"/>
      <c r="B943" s="102"/>
      <c r="C943" s="102"/>
      <c r="D943" s="102"/>
      <c r="E943" s="102"/>
      <c r="F943" s="102"/>
      <c r="G943" s="102"/>
      <c r="H943" s="102"/>
      <c r="I943" s="118" t="s">
        <v>11</v>
      </c>
      <c r="J943" s="119" t="n">
        <f aca="false">J942</f>
        <v>4000</v>
      </c>
      <c r="K943" s="120" t="s">
        <v>115</v>
      </c>
    </row>
    <row r="944" customFormat="false" ht="15" hidden="false" customHeight="false" outlineLevel="0" collapsed="false">
      <c r="A944" s="92"/>
      <c r="B944" s="92"/>
      <c r="C944" s="92"/>
      <c r="D944" s="92"/>
      <c r="E944" s="92"/>
      <c r="F944" s="92"/>
      <c r="G944" s="92"/>
      <c r="H944" s="92"/>
      <c r="I944" s="92"/>
      <c r="J944" s="92"/>
      <c r="K944" s="92"/>
    </row>
    <row r="945" customFormat="false" ht="22.35" hidden="false" customHeight="true" outlineLevel="0" collapsed="false">
      <c r="A945" s="92" t="s">
        <v>1519</v>
      </c>
      <c r="B945" s="113" t="s">
        <v>1863</v>
      </c>
      <c r="C945" s="113" t="s">
        <v>373</v>
      </c>
      <c r="D945" s="113"/>
      <c r="E945" s="113"/>
      <c r="F945" s="113"/>
      <c r="G945" s="113"/>
      <c r="H945" s="113"/>
      <c r="I945" s="113"/>
      <c r="J945" s="113"/>
      <c r="K945" s="113"/>
      <c r="L945" s="85" t="s">
        <v>1526</v>
      </c>
    </row>
    <row r="946" customFormat="false" ht="15" hidden="false" customHeight="false" outlineLevel="0" collapsed="false">
      <c r="A946" s="92"/>
      <c r="B946" s="115" t="s">
        <v>1521</v>
      </c>
      <c r="C946" s="115" t="s">
        <v>1522</v>
      </c>
      <c r="D946" s="100" t="s">
        <v>1523</v>
      </c>
      <c r="E946" s="115" t="s">
        <v>42</v>
      </c>
      <c r="F946" s="116" t="s">
        <v>1524</v>
      </c>
      <c r="G946" s="101" t="s">
        <v>1745</v>
      </c>
      <c r="H946" s="116" t="s">
        <v>93</v>
      </c>
      <c r="I946" s="116"/>
      <c r="J946" s="100" t="s">
        <v>11</v>
      </c>
      <c r="K946" s="117" t="s">
        <v>41</v>
      </c>
    </row>
    <row r="947" customFormat="false" ht="15" hidden="false" customHeight="false" outlineLevel="0" collapsed="false">
      <c r="A947" s="104" t="s">
        <v>1864</v>
      </c>
      <c r="B947" s="115"/>
      <c r="C947" s="115"/>
      <c r="D947" s="100"/>
      <c r="E947" s="115" t="n">
        <v>315</v>
      </c>
      <c r="F947" s="116"/>
      <c r="G947" s="101"/>
      <c r="H947" s="116"/>
      <c r="I947" s="116"/>
      <c r="J947" s="100" t="n">
        <f aca="false">E947</f>
        <v>315</v>
      </c>
      <c r="K947" s="117" t="s">
        <v>79</v>
      </c>
    </row>
    <row r="948" customFormat="false" ht="15" hidden="false" customHeight="false" outlineLevel="0" collapsed="false">
      <c r="A948" s="92"/>
      <c r="B948" s="102"/>
      <c r="C948" s="102"/>
      <c r="D948" s="102"/>
      <c r="E948" s="102"/>
      <c r="F948" s="102"/>
      <c r="G948" s="102"/>
      <c r="H948" s="102"/>
      <c r="I948" s="118" t="s">
        <v>11</v>
      </c>
      <c r="J948" s="119" t="n">
        <f aca="false">SUM(J947:J947)</f>
        <v>315</v>
      </c>
      <c r="K948" s="120" t="s">
        <v>79</v>
      </c>
    </row>
    <row r="949" customFormat="false" ht="15" hidden="false" customHeight="false" outlineLevel="0" collapsed="false">
      <c r="A949" s="92"/>
      <c r="B949" s="92"/>
      <c r="C949" s="92"/>
      <c r="D949" s="92"/>
      <c r="E949" s="92"/>
      <c r="F949" s="92"/>
      <c r="G949" s="92"/>
      <c r="H949" s="92"/>
      <c r="I949" s="92"/>
      <c r="J949" s="92"/>
      <c r="K949" s="92"/>
    </row>
    <row r="950" customFormat="false" ht="27.35" hidden="false" customHeight="true" outlineLevel="0" collapsed="false">
      <c r="A950" s="92" t="s">
        <v>1519</v>
      </c>
      <c r="B950" s="113" t="s">
        <v>1865</v>
      </c>
      <c r="C950" s="113" t="s">
        <v>1866</v>
      </c>
      <c r="D950" s="113"/>
      <c r="E950" s="113"/>
      <c r="F950" s="113"/>
      <c r="G950" s="113"/>
      <c r="H950" s="113"/>
      <c r="I950" s="113"/>
      <c r="J950" s="113"/>
      <c r="K950" s="113"/>
    </row>
    <row r="951" customFormat="false" ht="23.85" hidden="false" customHeight="false" outlineLevel="0" collapsed="false">
      <c r="A951" s="92"/>
      <c r="B951" s="115" t="s">
        <v>1521</v>
      </c>
      <c r="C951" s="115" t="s">
        <v>1522</v>
      </c>
      <c r="D951" s="100" t="s">
        <v>1523</v>
      </c>
      <c r="E951" s="115" t="s">
        <v>42</v>
      </c>
      <c r="F951" s="101" t="s">
        <v>1660</v>
      </c>
      <c r="G951" s="101" t="s">
        <v>1745</v>
      </c>
      <c r="H951" s="116" t="s">
        <v>93</v>
      </c>
      <c r="I951" s="116"/>
      <c r="J951" s="100" t="s">
        <v>11</v>
      </c>
      <c r="K951" s="117" t="s">
        <v>41</v>
      </c>
      <c r="L951" s="85" t="s">
        <v>1526</v>
      </c>
    </row>
    <row r="952" customFormat="false" ht="15" hidden="false" customHeight="false" outlineLevel="0" collapsed="false">
      <c r="A952" s="104"/>
      <c r="B952" s="115"/>
      <c r="C952" s="115"/>
      <c r="D952" s="115"/>
      <c r="E952" s="115" t="n">
        <v>315</v>
      </c>
      <c r="F952" s="116"/>
      <c r="G952" s="116"/>
      <c r="H952" s="116"/>
      <c r="I952" s="116"/>
      <c r="J952" s="100" t="n">
        <f aca="false">E952</f>
        <v>315</v>
      </c>
      <c r="K952" s="117" t="s">
        <v>79</v>
      </c>
    </row>
    <row r="953" customFormat="false" ht="15" hidden="false" customHeight="false" outlineLevel="0" collapsed="false">
      <c r="A953" s="92"/>
      <c r="B953" s="102"/>
      <c r="C953" s="102"/>
      <c r="D953" s="102"/>
      <c r="E953" s="102"/>
      <c r="F953" s="102"/>
      <c r="G953" s="102"/>
      <c r="H953" s="102"/>
      <c r="I953" s="118" t="s">
        <v>11</v>
      </c>
      <c r="J953" s="119" t="n">
        <f aca="false">J952</f>
        <v>315</v>
      </c>
      <c r="K953" s="120" t="s">
        <v>79</v>
      </c>
      <c r="L953" s="129"/>
    </row>
    <row r="954" customFormat="false" ht="15" hidden="false" customHeight="false" outlineLevel="0" collapsed="false">
      <c r="A954" s="92"/>
      <c r="B954" s="92"/>
      <c r="C954" s="92"/>
      <c r="D954" s="92"/>
      <c r="E954" s="92"/>
      <c r="F954" s="92"/>
      <c r="G954" s="92"/>
      <c r="H954" s="92"/>
      <c r="I954" s="92"/>
      <c r="J954" s="92"/>
      <c r="K954" s="92"/>
    </row>
    <row r="955" customFormat="false" ht="15" hidden="false" customHeight="true" outlineLevel="0" collapsed="false">
      <c r="A955" s="92" t="s">
        <v>1519</v>
      </c>
      <c r="B955" s="113" t="s">
        <v>1867</v>
      </c>
      <c r="C955" s="113" t="s">
        <v>379</v>
      </c>
      <c r="D955" s="113"/>
      <c r="E955" s="113"/>
      <c r="F955" s="113"/>
      <c r="G955" s="113"/>
      <c r="H955" s="113"/>
      <c r="I955" s="113"/>
      <c r="J955" s="113"/>
      <c r="K955" s="113"/>
    </row>
    <row r="956" customFormat="false" ht="15" hidden="false" customHeight="false" outlineLevel="0" collapsed="false">
      <c r="A956" s="92"/>
      <c r="B956" s="115" t="s">
        <v>1521</v>
      </c>
      <c r="C956" s="115" t="s">
        <v>1522</v>
      </c>
      <c r="D956" s="100" t="s">
        <v>1523</v>
      </c>
      <c r="E956" s="115" t="s">
        <v>42</v>
      </c>
      <c r="F956" s="101" t="s">
        <v>1660</v>
      </c>
      <c r="G956" s="101" t="s">
        <v>1745</v>
      </c>
      <c r="H956" s="116" t="s">
        <v>93</v>
      </c>
      <c r="I956" s="116"/>
      <c r="J956" s="100" t="s">
        <v>11</v>
      </c>
      <c r="K956" s="117" t="s">
        <v>41</v>
      </c>
    </row>
    <row r="957" customFormat="false" ht="23.85" hidden="false" customHeight="false" outlineLevel="0" collapsed="false">
      <c r="A957" s="104"/>
      <c r="B957" s="115"/>
      <c r="C957" s="115"/>
      <c r="D957" s="115"/>
      <c r="E957" s="115" t="n">
        <v>315</v>
      </c>
      <c r="F957" s="116"/>
      <c r="G957" s="116"/>
      <c r="H957" s="116"/>
      <c r="I957" s="116"/>
      <c r="J957" s="100" t="n">
        <f aca="false">E957</f>
        <v>315</v>
      </c>
      <c r="K957" s="117" t="s">
        <v>79</v>
      </c>
      <c r="L957" s="85" t="s">
        <v>1526</v>
      </c>
    </row>
    <row r="958" customFormat="false" ht="15" hidden="false" customHeight="false" outlineLevel="0" collapsed="false">
      <c r="A958" s="92"/>
      <c r="B958" s="102"/>
      <c r="C958" s="102"/>
      <c r="D958" s="102"/>
      <c r="E958" s="102"/>
      <c r="F958" s="102"/>
      <c r="G958" s="102"/>
      <c r="H958" s="102"/>
      <c r="I958" s="118" t="s">
        <v>11</v>
      </c>
      <c r="J958" s="119" t="n">
        <f aca="false">J957</f>
        <v>315</v>
      </c>
      <c r="K958" s="120" t="s">
        <v>79</v>
      </c>
    </row>
    <row r="959" customFormat="false" ht="15" hidden="false" customHeight="false" outlineLevel="0" collapsed="false">
      <c r="A959" s="92"/>
      <c r="B959" s="92"/>
      <c r="C959" s="92"/>
      <c r="D959" s="92"/>
      <c r="E959" s="92"/>
      <c r="F959" s="92"/>
      <c r="G959" s="92"/>
      <c r="H959" s="92"/>
      <c r="I959" s="92"/>
      <c r="J959" s="92"/>
      <c r="K959" s="92"/>
    </row>
    <row r="960" customFormat="false" ht="15" hidden="false" customHeight="true" outlineLevel="0" collapsed="false">
      <c r="A960" s="127" t="s">
        <v>1868</v>
      </c>
      <c r="B960" s="128" t="s">
        <v>381</v>
      </c>
      <c r="C960" s="128"/>
      <c r="D960" s="128"/>
      <c r="E960" s="128"/>
      <c r="F960" s="128"/>
      <c r="G960" s="128"/>
      <c r="H960" s="128"/>
      <c r="I960" s="128"/>
      <c r="J960" s="128"/>
      <c r="K960" s="128"/>
    </row>
    <row r="961" customFormat="false" ht="27.35" hidden="false" customHeight="true" outlineLevel="0" collapsed="false">
      <c r="A961" s="92" t="s">
        <v>1519</v>
      </c>
      <c r="B961" s="113" t="s">
        <v>1869</v>
      </c>
      <c r="C961" s="113" t="s">
        <v>384</v>
      </c>
      <c r="D961" s="113"/>
      <c r="E961" s="113"/>
      <c r="F961" s="113"/>
      <c r="G961" s="113"/>
      <c r="H961" s="113"/>
      <c r="I961" s="113"/>
      <c r="J961" s="113"/>
      <c r="K961" s="113"/>
    </row>
    <row r="962" customFormat="false" ht="23.85" hidden="false" customHeight="false" outlineLevel="0" collapsed="false">
      <c r="A962" s="92"/>
      <c r="B962" s="115" t="s">
        <v>1521</v>
      </c>
      <c r="C962" s="115" t="s">
        <v>1522</v>
      </c>
      <c r="D962" s="100" t="s">
        <v>1523</v>
      </c>
      <c r="E962" s="115" t="s">
        <v>42</v>
      </c>
      <c r="F962" s="116" t="s">
        <v>1524</v>
      </c>
      <c r="G962" s="101" t="s">
        <v>1745</v>
      </c>
      <c r="H962" s="116" t="s">
        <v>93</v>
      </c>
      <c r="I962" s="116"/>
      <c r="J962" s="100" t="s">
        <v>11</v>
      </c>
      <c r="K962" s="117" t="s">
        <v>41</v>
      </c>
      <c r="L962" s="85" t="s">
        <v>1526</v>
      </c>
    </row>
    <row r="963" customFormat="false" ht="26.85" hidden="false" customHeight="false" outlineLevel="0" collapsed="false">
      <c r="A963" s="92" t="s">
        <v>1870</v>
      </c>
      <c r="B963" s="115"/>
      <c r="C963" s="115"/>
      <c r="D963" s="100"/>
      <c r="E963" s="115"/>
      <c r="F963" s="116"/>
      <c r="G963" s="101"/>
      <c r="H963" s="116"/>
      <c r="I963" s="116"/>
      <c r="J963" s="100"/>
      <c r="K963" s="117"/>
    </row>
    <row r="964" customFormat="false" ht="15" hidden="false" customHeight="false" outlineLevel="0" collapsed="false">
      <c r="A964" s="104" t="s">
        <v>1871</v>
      </c>
      <c r="B964" s="115" t="n">
        <v>4000</v>
      </c>
      <c r="C964" s="115"/>
      <c r="D964" s="115"/>
      <c r="E964" s="115"/>
      <c r="F964" s="116"/>
      <c r="G964" s="116"/>
      <c r="H964" s="116"/>
      <c r="I964" s="116"/>
      <c r="J964" s="100" t="n">
        <f aca="false">B964</f>
        <v>4000</v>
      </c>
      <c r="K964" s="117" t="s">
        <v>115</v>
      </c>
    </row>
    <row r="965" customFormat="false" ht="15" hidden="false" customHeight="false" outlineLevel="0" collapsed="false">
      <c r="A965" s="104" t="s">
        <v>1872</v>
      </c>
      <c r="B965" s="115" t="n">
        <v>11350</v>
      </c>
      <c r="C965" s="115"/>
      <c r="D965" s="115"/>
      <c r="E965" s="115"/>
      <c r="F965" s="116"/>
      <c r="G965" s="116"/>
      <c r="H965" s="116"/>
      <c r="I965" s="116"/>
      <c r="J965" s="100" t="n">
        <f aca="false">B965</f>
        <v>11350</v>
      </c>
      <c r="K965" s="117" t="s">
        <v>115</v>
      </c>
    </row>
    <row r="966" customFormat="false" ht="15" hidden="false" customHeight="false" outlineLevel="0" collapsed="false">
      <c r="A966" s="92"/>
      <c r="B966" s="102"/>
      <c r="C966" s="102"/>
      <c r="D966" s="102"/>
      <c r="E966" s="102"/>
      <c r="F966" s="102"/>
      <c r="G966" s="102"/>
      <c r="H966" s="102"/>
      <c r="I966" s="118" t="s">
        <v>11</v>
      </c>
      <c r="J966" s="119" t="n">
        <f aca="false">SUM(J964:J965)</f>
        <v>15350</v>
      </c>
      <c r="K966" s="120" t="s">
        <v>115</v>
      </c>
    </row>
    <row r="967" customFormat="false" ht="23.85" hidden="false" customHeight="false" outlineLevel="0" collapsed="false">
      <c r="A967" s="92"/>
      <c r="B967" s="92"/>
      <c r="C967" s="92"/>
      <c r="D967" s="92"/>
      <c r="E967" s="92"/>
      <c r="F967" s="92"/>
      <c r="G967" s="92"/>
      <c r="H967" s="92"/>
      <c r="I967" s="92"/>
      <c r="J967" s="92"/>
      <c r="K967" s="92"/>
      <c r="L967" s="85" t="s">
        <v>1526</v>
      </c>
    </row>
    <row r="968" customFormat="false" ht="15" hidden="false" customHeight="true" outlineLevel="0" collapsed="false">
      <c r="A968" s="92" t="s">
        <v>1519</v>
      </c>
      <c r="B968" s="113" t="s">
        <v>1873</v>
      </c>
      <c r="C968" s="113" t="s">
        <v>1874</v>
      </c>
      <c r="D968" s="113"/>
      <c r="E968" s="113"/>
      <c r="F968" s="113"/>
      <c r="G968" s="113"/>
      <c r="H968" s="113"/>
      <c r="I968" s="113"/>
      <c r="J968" s="113"/>
      <c r="K968" s="113"/>
    </row>
    <row r="969" customFormat="false" ht="15" hidden="false" customHeight="false" outlineLevel="0" collapsed="false">
      <c r="A969" s="92"/>
      <c r="B969" s="115" t="s">
        <v>1521</v>
      </c>
      <c r="C969" s="115" t="s">
        <v>1522</v>
      </c>
      <c r="D969" s="100" t="s">
        <v>1523</v>
      </c>
      <c r="E969" s="115" t="s">
        <v>42</v>
      </c>
      <c r="F969" s="116" t="s">
        <v>1524</v>
      </c>
      <c r="G969" s="101" t="s">
        <v>1745</v>
      </c>
      <c r="H969" s="116" t="s">
        <v>93</v>
      </c>
      <c r="I969" s="116"/>
      <c r="J969" s="100" t="s">
        <v>11</v>
      </c>
      <c r="K969" s="117" t="s">
        <v>41</v>
      </c>
    </row>
    <row r="970" customFormat="false" ht="15" hidden="false" customHeight="false" outlineLevel="0" collapsed="false">
      <c r="A970" s="104" t="s">
        <v>1875</v>
      </c>
      <c r="B970" s="115" t="n">
        <v>6</v>
      </c>
      <c r="C970" s="100"/>
      <c r="D970" s="100"/>
      <c r="E970" s="100" t="n">
        <v>160</v>
      </c>
      <c r="F970" s="101"/>
      <c r="G970" s="101"/>
      <c r="H970" s="101"/>
      <c r="I970" s="101"/>
      <c r="J970" s="100" t="n">
        <f aca="false">E970*B970</f>
        <v>960</v>
      </c>
      <c r="K970" s="117" t="s">
        <v>115</v>
      </c>
    </row>
    <row r="971" customFormat="false" ht="15" hidden="false" customHeight="false" outlineLevel="0" collapsed="false">
      <c r="A971" s="104" t="s">
        <v>1876</v>
      </c>
      <c r="B971" s="115" t="n">
        <v>4</v>
      </c>
      <c r="C971" s="100"/>
      <c r="D971" s="100"/>
      <c r="E971" s="100" t="n">
        <v>137</v>
      </c>
      <c r="F971" s="101"/>
      <c r="G971" s="101"/>
      <c r="H971" s="101"/>
      <c r="I971" s="101"/>
      <c r="J971" s="100" t="n">
        <f aca="false">E971*B971</f>
        <v>548</v>
      </c>
      <c r="K971" s="117" t="s">
        <v>115</v>
      </c>
    </row>
    <row r="972" customFormat="false" ht="15" hidden="false" customHeight="false" outlineLevel="0" collapsed="false">
      <c r="A972" s="104" t="s">
        <v>1877</v>
      </c>
      <c r="B972" s="115" t="n">
        <v>12</v>
      </c>
      <c r="C972" s="100"/>
      <c r="D972" s="100"/>
      <c r="E972" s="100" t="n">
        <v>18</v>
      </c>
      <c r="F972" s="101"/>
      <c r="G972" s="101"/>
      <c r="H972" s="101"/>
      <c r="I972" s="101"/>
      <c r="J972" s="100" t="n">
        <f aca="false">E972*B972</f>
        <v>216</v>
      </c>
      <c r="K972" s="117" t="s">
        <v>115</v>
      </c>
    </row>
    <row r="973" customFormat="false" ht="15" hidden="false" customHeight="false" outlineLevel="0" collapsed="false">
      <c r="A973" s="92"/>
      <c r="B973" s="102"/>
      <c r="C973" s="102"/>
      <c r="D973" s="102"/>
      <c r="E973" s="102"/>
      <c r="F973" s="102"/>
      <c r="G973" s="102"/>
      <c r="H973" s="102"/>
      <c r="I973" s="118" t="s">
        <v>11</v>
      </c>
      <c r="J973" s="119" t="n">
        <f aca="false">SUM(J970:J972)</f>
        <v>1724</v>
      </c>
      <c r="K973" s="120" t="s">
        <v>115</v>
      </c>
    </row>
    <row r="974" customFormat="false" ht="23.85" hidden="false" customHeight="false" outlineLevel="0" collapsed="false">
      <c r="A974" s="92"/>
      <c r="B974" s="92"/>
      <c r="C974" s="92"/>
      <c r="D974" s="92"/>
      <c r="E974" s="92"/>
      <c r="F974" s="92"/>
      <c r="G974" s="92"/>
      <c r="H974" s="92"/>
      <c r="I974" s="92"/>
      <c r="J974" s="92"/>
      <c r="K974" s="92"/>
      <c r="L974" s="85" t="s">
        <v>1526</v>
      </c>
    </row>
    <row r="975" customFormat="false" ht="15" hidden="false" customHeight="true" outlineLevel="0" collapsed="false">
      <c r="A975" s="92" t="s">
        <v>1519</v>
      </c>
      <c r="B975" s="113" t="s">
        <v>1878</v>
      </c>
      <c r="C975" s="113" t="s">
        <v>390</v>
      </c>
      <c r="D975" s="113"/>
      <c r="E975" s="113"/>
      <c r="F975" s="113"/>
      <c r="G975" s="113"/>
      <c r="H975" s="113"/>
      <c r="I975" s="113"/>
      <c r="J975" s="113"/>
      <c r="K975" s="113"/>
    </row>
    <row r="976" customFormat="false" ht="15" hidden="false" customHeight="false" outlineLevel="0" collapsed="false">
      <c r="A976" s="92"/>
      <c r="B976" s="115" t="s">
        <v>1521</v>
      </c>
      <c r="C976" s="115" t="s">
        <v>1522</v>
      </c>
      <c r="D976" s="100" t="s">
        <v>1523</v>
      </c>
      <c r="E976" s="115" t="s">
        <v>42</v>
      </c>
      <c r="F976" s="116" t="s">
        <v>1524</v>
      </c>
      <c r="G976" s="101" t="s">
        <v>1745</v>
      </c>
      <c r="H976" s="116" t="s">
        <v>93</v>
      </c>
      <c r="I976" s="116"/>
      <c r="J976" s="100" t="s">
        <v>11</v>
      </c>
      <c r="K976" s="117" t="s">
        <v>41</v>
      </c>
    </row>
    <row r="977" customFormat="false" ht="15" hidden="false" customHeight="false" outlineLevel="0" collapsed="false">
      <c r="A977" s="104"/>
      <c r="B977" s="115" t="n">
        <v>8</v>
      </c>
      <c r="C977" s="115"/>
      <c r="D977" s="115"/>
      <c r="E977" s="115"/>
      <c r="F977" s="116"/>
      <c r="G977" s="116"/>
      <c r="H977" s="116"/>
      <c r="I977" s="116"/>
      <c r="J977" s="100" t="n">
        <f aca="false">B977</f>
        <v>8</v>
      </c>
      <c r="K977" s="117" t="s">
        <v>115</v>
      </c>
    </row>
    <row r="978" customFormat="false" ht="15" hidden="false" customHeight="false" outlineLevel="0" collapsed="false">
      <c r="A978" s="92"/>
      <c r="B978" s="102"/>
      <c r="C978" s="102"/>
      <c r="D978" s="102"/>
      <c r="E978" s="102"/>
      <c r="F978" s="102"/>
      <c r="G978" s="102"/>
      <c r="H978" s="102"/>
      <c r="I978" s="118" t="s">
        <v>11</v>
      </c>
      <c r="J978" s="119" t="n">
        <f aca="false">J977</f>
        <v>8</v>
      </c>
      <c r="K978" s="120" t="s">
        <v>115</v>
      </c>
    </row>
    <row r="979" customFormat="false" ht="23.85" hidden="false" customHeight="false" outlineLevel="0" collapsed="false">
      <c r="A979" s="92"/>
      <c r="B979" s="92"/>
      <c r="C979" s="92"/>
      <c r="D979" s="92"/>
      <c r="E979" s="92"/>
      <c r="F979" s="92"/>
      <c r="G979" s="92"/>
      <c r="H979" s="92"/>
      <c r="I979" s="92"/>
      <c r="J979" s="92"/>
      <c r="K979" s="92"/>
      <c r="L979" s="85" t="s">
        <v>1526</v>
      </c>
    </row>
    <row r="980" customFormat="false" ht="15" hidden="false" customHeight="true" outlineLevel="0" collapsed="false">
      <c r="A980" s="127" t="s">
        <v>1879</v>
      </c>
      <c r="B980" s="128" t="s">
        <v>392</v>
      </c>
      <c r="C980" s="128"/>
      <c r="D980" s="128"/>
      <c r="E980" s="128"/>
      <c r="F980" s="128"/>
      <c r="G980" s="128"/>
      <c r="H980" s="128"/>
      <c r="I980" s="128"/>
      <c r="J980" s="128"/>
      <c r="K980" s="128"/>
    </row>
    <row r="981" customFormat="false" ht="27.35" hidden="false" customHeight="true" outlineLevel="0" collapsed="false">
      <c r="A981" s="92" t="s">
        <v>1519</v>
      </c>
      <c r="B981" s="113" t="s">
        <v>1880</v>
      </c>
      <c r="C981" s="113" t="s">
        <v>395</v>
      </c>
      <c r="D981" s="113"/>
      <c r="E981" s="113"/>
      <c r="F981" s="113"/>
      <c r="G981" s="113"/>
      <c r="H981" s="113"/>
      <c r="I981" s="113"/>
      <c r="J981" s="113"/>
      <c r="K981" s="113"/>
    </row>
    <row r="982" customFormat="false" ht="15" hidden="false" customHeight="false" outlineLevel="0" collapsed="false">
      <c r="A982" s="92"/>
      <c r="B982" s="115" t="s">
        <v>1521</v>
      </c>
      <c r="C982" s="115" t="s">
        <v>1522</v>
      </c>
      <c r="D982" s="100" t="s">
        <v>1523</v>
      </c>
      <c r="E982" s="115" t="s">
        <v>42</v>
      </c>
      <c r="F982" s="116" t="s">
        <v>1685</v>
      </c>
      <c r="G982" s="101" t="s">
        <v>1745</v>
      </c>
      <c r="H982" s="116" t="s">
        <v>93</v>
      </c>
      <c r="I982" s="116"/>
      <c r="J982" s="100" t="s">
        <v>11</v>
      </c>
      <c r="K982" s="117" t="s">
        <v>41</v>
      </c>
    </row>
    <row r="983" customFormat="false" ht="15" hidden="false" customHeight="false" outlineLevel="0" collapsed="false">
      <c r="A983" s="104" t="s">
        <v>1881</v>
      </c>
      <c r="B983" s="115"/>
      <c r="C983" s="115"/>
      <c r="D983" s="115"/>
      <c r="E983" s="115" t="n">
        <v>160</v>
      </c>
      <c r="F983" s="116" t="n">
        <v>2</v>
      </c>
      <c r="G983" s="116"/>
      <c r="H983" s="116"/>
      <c r="I983" s="116"/>
      <c r="J983" s="100" t="n">
        <f aca="false">E983*F983</f>
        <v>320</v>
      </c>
      <c r="K983" s="117" t="s">
        <v>41</v>
      </c>
    </row>
    <row r="984" customFormat="false" ht="23.85" hidden="false" customHeight="false" outlineLevel="0" collapsed="false">
      <c r="A984" s="104" t="s">
        <v>1882</v>
      </c>
      <c r="B984" s="115"/>
      <c r="C984" s="115"/>
      <c r="D984" s="115"/>
      <c r="E984" s="115" t="n">
        <v>137</v>
      </c>
      <c r="F984" s="116" t="n">
        <v>2</v>
      </c>
      <c r="G984" s="116"/>
      <c r="H984" s="116"/>
      <c r="I984" s="116"/>
      <c r="J984" s="100" t="n">
        <f aca="false">E984*F984</f>
        <v>274</v>
      </c>
      <c r="K984" s="117" t="s">
        <v>41</v>
      </c>
      <c r="L984" s="85" t="s">
        <v>1526</v>
      </c>
    </row>
    <row r="985" customFormat="false" ht="15" hidden="false" customHeight="false" outlineLevel="0" collapsed="false">
      <c r="A985" s="92"/>
      <c r="B985" s="102"/>
      <c r="C985" s="102"/>
      <c r="D985" s="102"/>
      <c r="E985" s="102"/>
      <c r="F985" s="102"/>
      <c r="G985" s="102"/>
      <c r="H985" s="102"/>
      <c r="I985" s="118" t="s">
        <v>11</v>
      </c>
      <c r="J985" s="119" t="n">
        <f aca="false">SUM(J983:J984)</f>
        <v>594</v>
      </c>
      <c r="K985" s="120" t="s">
        <v>41</v>
      </c>
    </row>
    <row r="986" customFormat="false" ht="15" hidden="false" customHeight="false" outlineLevel="0" collapsed="false">
      <c r="A986" s="92"/>
      <c r="B986" s="92"/>
      <c r="C986" s="92"/>
      <c r="D986" s="92"/>
      <c r="E986" s="92"/>
      <c r="F986" s="92"/>
      <c r="G986" s="92"/>
      <c r="H986" s="92"/>
      <c r="I986" s="92"/>
      <c r="J986" s="92"/>
      <c r="K986" s="92"/>
    </row>
    <row r="987" customFormat="false" ht="15" hidden="false" customHeight="true" outlineLevel="0" collapsed="false">
      <c r="A987" s="92" t="s">
        <v>1519</v>
      </c>
      <c r="B987" s="113" t="s">
        <v>1883</v>
      </c>
      <c r="C987" s="113" t="s">
        <v>398</v>
      </c>
      <c r="D987" s="113"/>
      <c r="E987" s="113"/>
      <c r="F987" s="113"/>
      <c r="G987" s="113"/>
      <c r="H987" s="113"/>
      <c r="I987" s="113"/>
      <c r="J987" s="113"/>
      <c r="K987" s="113"/>
    </row>
    <row r="988" customFormat="false" ht="15" hidden="false" customHeight="false" outlineLevel="0" collapsed="false">
      <c r="A988" s="92"/>
      <c r="B988" s="115" t="s">
        <v>1521</v>
      </c>
      <c r="C988" s="115" t="s">
        <v>1522</v>
      </c>
      <c r="D988" s="100" t="s">
        <v>1523</v>
      </c>
      <c r="E988" s="115" t="s">
        <v>42</v>
      </c>
      <c r="F988" s="116" t="s">
        <v>1685</v>
      </c>
      <c r="G988" s="101" t="s">
        <v>1745</v>
      </c>
      <c r="H988" s="116" t="s">
        <v>93</v>
      </c>
      <c r="I988" s="116"/>
      <c r="J988" s="100" t="s">
        <v>11</v>
      </c>
      <c r="K988" s="117" t="s">
        <v>41</v>
      </c>
    </row>
    <row r="989" customFormat="false" ht="15" hidden="false" customHeight="false" outlineLevel="0" collapsed="false">
      <c r="A989" s="104" t="s">
        <v>1884</v>
      </c>
      <c r="B989" s="115"/>
      <c r="C989" s="115"/>
      <c r="D989" s="115"/>
      <c r="E989" s="115" t="n">
        <v>18</v>
      </c>
      <c r="F989" s="116" t="n">
        <v>2</v>
      </c>
      <c r="G989" s="116"/>
      <c r="H989" s="116"/>
      <c r="I989" s="116"/>
      <c r="J989" s="100" t="n">
        <f aca="false">E989*F989</f>
        <v>36</v>
      </c>
      <c r="K989" s="117" t="s">
        <v>41</v>
      </c>
    </row>
    <row r="990" customFormat="false" ht="23.85" hidden="false" customHeight="false" outlineLevel="0" collapsed="false">
      <c r="A990" s="92"/>
      <c r="B990" s="102"/>
      <c r="C990" s="102"/>
      <c r="D990" s="102"/>
      <c r="E990" s="102"/>
      <c r="F990" s="102"/>
      <c r="G990" s="102"/>
      <c r="H990" s="102"/>
      <c r="I990" s="118" t="s">
        <v>11</v>
      </c>
      <c r="J990" s="119" t="n">
        <f aca="false">J989</f>
        <v>36</v>
      </c>
      <c r="K990" s="120" t="s">
        <v>41</v>
      </c>
      <c r="L990" s="85" t="s">
        <v>1526</v>
      </c>
    </row>
    <row r="991" customFormat="false" ht="15" hidden="false" customHeight="false" outlineLevel="0" collapsed="false">
      <c r="A991" s="92"/>
      <c r="B991" s="92"/>
      <c r="C991" s="92"/>
      <c r="D991" s="92"/>
      <c r="E991" s="92"/>
      <c r="F991" s="92"/>
      <c r="G991" s="92"/>
      <c r="H991" s="92"/>
      <c r="I991" s="92"/>
      <c r="J991" s="92"/>
      <c r="K991" s="92"/>
    </row>
    <row r="992" customFormat="false" ht="27.35" hidden="false" customHeight="true" outlineLevel="0" collapsed="false">
      <c r="A992" s="92" t="s">
        <v>1519</v>
      </c>
      <c r="B992" s="113" t="s">
        <v>1885</v>
      </c>
      <c r="C992" s="113" t="s">
        <v>401</v>
      </c>
      <c r="D992" s="113"/>
      <c r="E992" s="113"/>
      <c r="F992" s="113"/>
      <c r="G992" s="113"/>
      <c r="H992" s="113"/>
      <c r="I992" s="113"/>
      <c r="J992" s="113"/>
      <c r="K992" s="113"/>
    </row>
    <row r="993" customFormat="false" ht="15" hidden="false" customHeight="false" outlineLevel="0" collapsed="false">
      <c r="A993" s="92"/>
      <c r="B993" s="115" t="s">
        <v>1521</v>
      </c>
      <c r="C993" s="115" t="s">
        <v>1522</v>
      </c>
      <c r="D993" s="100" t="s">
        <v>1523</v>
      </c>
      <c r="E993" s="115" t="s">
        <v>42</v>
      </c>
      <c r="F993" s="116" t="s">
        <v>1524</v>
      </c>
      <c r="G993" s="101" t="s">
        <v>1745</v>
      </c>
      <c r="H993" s="116" t="s">
        <v>93</v>
      </c>
      <c r="I993" s="116"/>
      <c r="J993" s="100" t="s">
        <v>11</v>
      </c>
      <c r="K993" s="117" t="s">
        <v>41</v>
      </c>
    </row>
    <row r="994" customFormat="false" ht="15" hidden="false" customHeight="false" outlineLevel="0" collapsed="false">
      <c r="A994" s="104" t="s">
        <v>1884</v>
      </c>
      <c r="B994" s="115"/>
      <c r="C994" s="115"/>
      <c r="D994" s="115"/>
      <c r="E994" s="115" t="n">
        <v>18</v>
      </c>
      <c r="F994" s="116"/>
      <c r="G994" s="116"/>
      <c r="H994" s="116"/>
      <c r="I994" s="116"/>
      <c r="J994" s="100" t="n">
        <f aca="false">E994</f>
        <v>18</v>
      </c>
      <c r="K994" s="117" t="s">
        <v>41</v>
      </c>
    </row>
    <row r="995" customFormat="false" ht="23.85" hidden="false" customHeight="false" outlineLevel="0" collapsed="false">
      <c r="A995" s="92"/>
      <c r="B995" s="102"/>
      <c r="C995" s="102"/>
      <c r="D995" s="102"/>
      <c r="E995" s="102"/>
      <c r="F995" s="102"/>
      <c r="G995" s="102"/>
      <c r="H995" s="102"/>
      <c r="I995" s="118" t="s">
        <v>11</v>
      </c>
      <c r="J995" s="119" t="n">
        <f aca="false">J994</f>
        <v>18</v>
      </c>
      <c r="K995" s="120" t="s">
        <v>41</v>
      </c>
      <c r="L995" s="85" t="s">
        <v>1526</v>
      </c>
    </row>
    <row r="996" customFormat="false" ht="15" hidden="false" customHeight="false" outlineLevel="0" collapsed="false">
      <c r="A996" s="92"/>
      <c r="B996" s="92"/>
      <c r="C996" s="92"/>
      <c r="D996" s="92"/>
      <c r="E996" s="92"/>
      <c r="F996" s="92"/>
      <c r="G996" s="92"/>
      <c r="H996" s="92"/>
      <c r="I996" s="92"/>
      <c r="J996" s="92"/>
      <c r="K996" s="92"/>
    </row>
    <row r="997" customFormat="false" ht="27.35" hidden="false" customHeight="true" outlineLevel="0" collapsed="false">
      <c r="A997" s="92" t="s">
        <v>1519</v>
      </c>
      <c r="B997" s="113" t="s">
        <v>1886</v>
      </c>
      <c r="C997" s="113" t="s">
        <v>404</v>
      </c>
      <c r="D997" s="113"/>
      <c r="E997" s="113"/>
      <c r="F997" s="113"/>
      <c r="G997" s="113"/>
      <c r="H997" s="113"/>
      <c r="I997" s="113"/>
      <c r="J997" s="113"/>
      <c r="K997" s="113"/>
    </row>
    <row r="998" customFormat="false" ht="15" hidden="false" customHeight="false" outlineLevel="0" collapsed="false">
      <c r="A998" s="92"/>
      <c r="B998" s="115" t="s">
        <v>1521</v>
      </c>
      <c r="C998" s="115" t="s">
        <v>1522</v>
      </c>
      <c r="D998" s="100" t="s">
        <v>1523</v>
      </c>
      <c r="E998" s="115" t="s">
        <v>42</v>
      </c>
      <c r="F998" s="116" t="s">
        <v>1524</v>
      </c>
      <c r="G998" s="101" t="s">
        <v>1745</v>
      </c>
      <c r="H998" s="116" t="s">
        <v>93</v>
      </c>
      <c r="I998" s="116"/>
      <c r="J998" s="100" t="s">
        <v>11</v>
      </c>
      <c r="K998" s="117" t="s">
        <v>41</v>
      </c>
    </row>
    <row r="999" customFormat="false" ht="15" hidden="false" customHeight="false" outlineLevel="0" collapsed="false">
      <c r="A999" s="104" t="s">
        <v>1881</v>
      </c>
      <c r="B999" s="115"/>
      <c r="C999" s="115"/>
      <c r="D999" s="115"/>
      <c r="E999" s="115" t="n">
        <v>160</v>
      </c>
      <c r="F999" s="116"/>
      <c r="G999" s="116"/>
      <c r="H999" s="116"/>
      <c r="I999" s="116"/>
      <c r="J999" s="100" t="n">
        <f aca="false">E999</f>
        <v>160</v>
      </c>
      <c r="K999" s="117" t="s">
        <v>41</v>
      </c>
    </row>
    <row r="1000" customFormat="false" ht="23.85" hidden="false" customHeight="false" outlineLevel="0" collapsed="false">
      <c r="A1000" s="92"/>
      <c r="B1000" s="102"/>
      <c r="C1000" s="102"/>
      <c r="D1000" s="102"/>
      <c r="E1000" s="102"/>
      <c r="F1000" s="102"/>
      <c r="G1000" s="102"/>
      <c r="H1000" s="102"/>
      <c r="I1000" s="118" t="s">
        <v>11</v>
      </c>
      <c r="J1000" s="119" t="n">
        <f aca="false">J999</f>
        <v>160</v>
      </c>
      <c r="K1000" s="120" t="s">
        <v>41</v>
      </c>
      <c r="L1000" s="85" t="s">
        <v>1526</v>
      </c>
    </row>
    <row r="1001" customFormat="false" ht="15" hidden="false" customHeight="false" outlineLevel="0" collapsed="false">
      <c r="A1001" s="92"/>
      <c r="B1001" s="92"/>
      <c r="C1001" s="92"/>
      <c r="D1001" s="92"/>
      <c r="E1001" s="92"/>
      <c r="F1001" s="92"/>
      <c r="G1001" s="92"/>
      <c r="H1001" s="92"/>
      <c r="I1001" s="92"/>
      <c r="J1001" s="92"/>
      <c r="K1001" s="92"/>
    </row>
    <row r="1002" customFormat="false" ht="27.35" hidden="false" customHeight="true" outlineLevel="0" collapsed="false">
      <c r="A1002" s="92" t="s">
        <v>1519</v>
      </c>
      <c r="B1002" s="113" t="s">
        <v>1887</v>
      </c>
      <c r="C1002" s="113" t="s">
        <v>407</v>
      </c>
      <c r="D1002" s="113"/>
      <c r="E1002" s="113"/>
      <c r="F1002" s="113"/>
      <c r="G1002" s="113"/>
      <c r="H1002" s="113"/>
      <c r="I1002" s="113"/>
      <c r="J1002" s="113"/>
      <c r="K1002" s="113"/>
    </row>
    <row r="1003" customFormat="false" ht="15" hidden="false" customHeight="false" outlineLevel="0" collapsed="false">
      <c r="A1003" s="92"/>
      <c r="B1003" s="115" t="s">
        <v>1521</v>
      </c>
      <c r="C1003" s="115" t="s">
        <v>1522</v>
      </c>
      <c r="D1003" s="100" t="s">
        <v>1523</v>
      </c>
      <c r="E1003" s="115" t="s">
        <v>42</v>
      </c>
      <c r="F1003" s="116" t="s">
        <v>1524</v>
      </c>
      <c r="G1003" s="101" t="s">
        <v>1745</v>
      </c>
      <c r="H1003" s="116" t="s">
        <v>93</v>
      </c>
      <c r="I1003" s="116"/>
      <c r="J1003" s="100" t="s">
        <v>11</v>
      </c>
      <c r="K1003" s="117" t="s">
        <v>41</v>
      </c>
    </row>
    <row r="1004" customFormat="false" ht="15" hidden="false" customHeight="false" outlineLevel="0" collapsed="false">
      <c r="A1004" s="104" t="s">
        <v>1882</v>
      </c>
      <c r="B1004" s="115"/>
      <c r="C1004" s="115"/>
      <c r="D1004" s="115"/>
      <c r="E1004" s="115" t="n">
        <v>137</v>
      </c>
      <c r="F1004" s="116"/>
      <c r="G1004" s="116"/>
      <c r="H1004" s="116"/>
      <c r="I1004" s="116"/>
      <c r="J1004" s="100" t="n">
        <f aca="false">E1004</f>
        <v>137</v>
      </c>
      <c r="K1004" s="117" t="s">
        <v>41</v>
      </c>
    </row>
    <row r="1005" customFormat="false" ht="23.85" hidden="false" customHeight="false" outlineLevel="0" collapsed="false">
      <c r="A1005" s="92"/>
      <c r="B1005" s="102"/>
      <c r="C1005" s="102"/>
      <c r="D1005" s="102"/>
      <c r="E1005" s="102"/>
      <c r="F1005" s="102"/>
      <c r="G1005" s="102"/>
      <c r="H1005" s="102"/>
      <c r="I1005" s="118" t="s">
        <v>11</v>
      </c>
      <c r="J1005" s="119" t="n">
        <f aca="false">J1004</f>
        <v>137</v>
      </c>
      <c r="K1005" s="120" t="s">
        <v>41</v>
      </c>
      <c r="L1005" s="85" t="s">
        <v>1526</v>
      </c>
    </row>
    <row r="1006" customFormat="false" ht="15" hidden="false" customHeight="false" outlineLevel="0" collapsed="false">
      <c r="A1006" s="92"/>
      <c r="B1006" s="92"/>
      <c r="C1006" s="92"/>
      <c r="D1006" s="92"/>
      <c r="E1006" s="92"/>
      <c r="F1006" s="92"/>
      <c r="G1006" s="92"/>
      <c r="H1006" s="92"/>
      <c r="I1006" s="92"/>
      <c r="J1006" s="92"/>
      <c r="K1006" s="92"/>
    </row>
    <row r="1007" customFormat="false" ht="15" hidden="false" customHeight="true" outlineLevel="0" collapsed="false">
      <c r="A1007" s="127" t="s">
        <v>1888</v>
      </c>
      <c r="B1007" s="128" t="s">
        <v>33</v>
      </c>
      <c r="C1007" s="128"/>
      <c r="D1007" s="128"/>
      <c r="E1007" s="128"/>
      <c r="F1007" s="128"/>
      <c r="G1007" s="128"/>
      <c r="H1007" s="128"/>
      <c r="I1007" s="128"/>
      <c r="J1007" s="128"/>
      <c r="K1007" s="128"/>
      <c r="L1007" s="86"/>
    </row>
    <row r="1008" customFormat="false" ht="15" hidden="false" customHeight="true" outlineLevel="0" collapsed="false">
      <c r="A1008" s="92" t="s">
        <v>1519</v>
      </c>
      <c r="B1008" s="113" t="s">
        <v>1889</v>
      </c>
      <c r="C1008" s="113" t="s">
        <v>411</v>
      </c>
      <c r="D1008" s="113"/>
      <c r="E1008" s="113"/>
      <c r="F1008" s="113"/>
      <c r="G1008" s="113"/>
      <c r="H1008" s="113"/>
      <c r="I1008" s="113"/>
      <c r="J1008" s="113"/>
      <c r="K1008" s="113"/>
      <c r="L1008" s="86"/>
    </row>
    <row r="1009" customFormat="false" ht="15" hidden="false" customHeight="false" outlineLevel="0" collapsed="false">
      <c r="A1009" s="92"/>
      <c r="B1009" s="115" t="s">
        <v>1890</v>
      </c>
      <c r="C1009" s="115" t="s">
        <v>1522</v>
      </c>
      <c r="D1009" s="100" t="s">
        <v>1744</v>
      </c>
      <c r="E1009" s="115" t="s">
        <v>42</v>
      </c>
      <c r="F1009" s="116" t="s">
        <v>1524</v>
      </c>
      <c r="G1009" s="101" t="s">
        <v>1525</v>
      </c>
      <c r="H1009" s="116" t="s">
        <v>1891</v>
      </c>
      <c r="I1009" s="116" t="s">
        <v>1892</v>
      </c>
      <c r="J1009" s="100" t="s">
        <v>11</v>
      </c>
      <c r="K1009" s="117" t="s">
        <v>41</v>
      </c>
      <c r="L1009" s="86"/>
    </row>
    <row r="1010" customFormat="false" ht="15" hidden="false" customHeight="true" outlineLevel="0" collapsed="false">
      <c r="A1010" s="130" t="s">
        <v>1893</v>
      </c>
      <c r="B1010" s="130"/>
      <c r="C1010" s="130"/>
      <c r="D1010" s="130"/>
      <c r="E1010" s="130"/>
      <c r="F1010" s="130"/>
      <c r="G1010" s="130"/>
      <c r="H1010" s="130"/>
      <c r="I1010" s="130"/>
      <c r="J1010" s="130"/>
      <c r="K1010" s="130"/>
      <c r="L1010" s="86"/>
    </row>
    <row r="1011" customFormat="false" ht="15" hidden="false" customHeight="false" outlineLevel="0" collapsed="false">
      <c r="A1011" s="104" t="s">
        <v>1894</v>
      </c>
      <c r="B1011" s="115"/>
      <c r="C1011" s="115"/>
      <c r="D1011" s="115"/>
      <c r="E1011" s="115"/>
      <c r="F1011" s="116"/>
      <c r="G1011" s="116" t="n">
        <v>31.66</v>
      </c>
      <c r="H1011" s="116"/>
      <c r="I1011" s="116"/>
      <c r="J1011" s="100" t="n">
        <f aca="false">G1011</f>
        <v>31.66</v>
      </c>
      <c r="K1011" s="117" t="s">
        <v>67</v>
      </c>
      <c r="L1011" s="86"/>
    </row>
    <row r="1012" customFormat="false" ht="15" hidden="false" customHeight="false" outlineLevel="0" collapsed="false">
      <c r="A1012" s="104" t="s">
        <v>1895</v>
      </c>
      <c r="B1012" s="115"/>
      <c r="C1012" s="115"/>
      <c r="D1012" s="115"/>
      <c r="E1012" s="115"/>
      <c r="F1012" s="116"/>
      <c r="G1012" s="116" t="n">
        <v>369.08</v>
      </c>
      <c r="H1012" s="116"/>
      <c r="I1012" s="116"/>
      <c r="J1012" s="100" t="n">
        <f aca="false">G1012</f>
        <v>369.08</v>
      </c>
      <c r="K1012" s="117" t="s">
        <v>67</v>
      </c>
      <c r="L1012" s="86"/>
    </row>
    <row r="1013" customFormat="false" ht="15" hidden="false" customHeight="false" outlineLevel="0" collapsed="false">
      <c r="A1013" s="104" t="s">
        <v>1896</v>
      </c>
      <c r="B1013" s="115"/>
      <c r="C1013" s="115"/>
      <c r="D1013" s="115"/>
      <c r="E1013" s="115"/>
      <c r="F1013" s="116"/>
      <c r="G1013" s="116" t="n">
        <v>10114.34</v>
      </c>
      <c r="H1013" s="116"/>
      <c r="I1013" s="116"/>
      <c r="J1013" s="100" t="n">
        <f aca="false">G1013</f>
        <v>10114.34</v>
      </c>
      <c r="K1013" s="117" t="s">
        <v>67</v>
      </c>
      <c r="L1013" s="86"/>
    </row>
    <row r="1014" customFormat="false" ht="15" hidden="false" customHeight="false" outlineLevel="0" collapsed="false">
      <c r="A1014" s="104" t="s">
        <v>1897</v>
      </c>
      <c r="B1014" s="115"/>
      <c r="C1014" s="115"/>
      <c r="D1014" s="115"/>
      <c r="E1014" s="115"/>
      <c r="F1014" s="116"/>
      <c r="G1014" s="116" t="n">
        <v>27.74</v>
      </c>
      <c r="H1014" s="116"/>
      <c r="I1014" s="116"/>
      <c r="J1014" s="100" t="n">
        <f aca="false">G1014</f>
        <v>27.74</v>
      </c>
      <c r="K1014" s="117" t="s">
        <v>67</v>
      </c>
      <c r="L1014" s="86"/>
    </row>
    <row r="1015" customFormat="false" ht="15" hidden="false" customHeight="false" outlineLevel="0" collapsed="false">
      <c r="A1015" s="92"/>
      <c r="B1015" s="102"/>
      <c r="C1015" s="102"/>
      <c r="D1015" s="102"/>
      <c r="E1015" s="102"/>
      <c r="F1015" s="102"/>
      <c r="G1015" s="102"/>
      <c r="H1015" s="102"/>
      <c r="I1015" s="118" t="s">
        <v>11</v>
      </c>
      <c r="J1015" s="119" t="n">
        <f aca="false">SUM(J1011:J1014)</f>
        <v>10542.82</v>
      </c>
      <c r="K1015" s="120" t="s">
        <v>67</v>
      </c>
      <c r="L1015" s="86"/>
    </row>
    <row r="1016" customFormat="false" ht="15" hidden="false" customHeight="false" outlineLevel="0" collapsed="false">
      <c r="A1016" s="92"/>
      <c r="B1016" s="92"/>
      <c r="C1016" s="92"/>
      <c r="D1016" s="92"/>
      <c r="E1016" s="92"/>
      <c r="F1016" s="92"/>
      <c r="G1016" s="92"/>
      <c r="H1016" s="92"/>
      <c r="I1016" s="92"/>
      <c r="J1016" s="92"/>
      <c r="K1016" s="92"/>
      <c r="L1016" s="86"/>
    </row>
    <row r="1017" customFormat="false" ht="15" hidden="false" customHeight="true" outlineLevel="0" collapsed="false">
      <c r="A1017" s="92" t="s">
        <v>1519</v>
      </c>
      <c r="B1017" s="113" t="s">
        <v>1898</v>
      </c>
      <c r="C1017" s="113" t="s">
        <v>414</v>
      </c>
      <c r="D1017" s="113"/>
      <c r="E1017" s="113"/>
      <c r="F1017" s="113"/>
      <c r="G1017" s="113"/>
      <c r="H1017" s="113"/>
      <c r="I1017" s="113"/>
      <c r="J1017" s="113"/>
      <c r="K1017" s="113"/>
      <c r="L1017" s="86"/>
    </row>
    <row r="1018" customFormat="false" ht="15" hidden="false" customHeight="false" outlineLevel="0" collapsed="false">
      <c r="A1018" s="92"/>
      <c r="B1018" s="115" t="s">
        <v>1890</v>
      </c>
      <c r="C1018" s="115" t="s">
        <v>1522</v>
      </c>
      <c r="D1018" s="100" t="s">
        <v>1744</v>
      </c>
      <c r="E1018" s="115" t="s">
        <v>42</v>
      </c>
      <c r="F1018" s="116" t="s">
        <v>1524</v>
      </c>
      <c r="G1018" s="101" t="s">
        <v>1525</v>
      </c>
      <c r="H1018" s="116" t="s">
        <v>1891</v>
      </c>
      <c r="I1018" s="116" t="s">
        <v>1892</v>
      </c>
      <c r="J1018" s="100" t="s">
        <v>11</v>
      </c>
      <c r="K1018" s="117" t="s">
        <v>41</v>
      </c>
      <c r="L1018" s="86"/>
    </row>
    <row r="1019" customFormat="false" ht="15" hidden="false" customHeight="true" outlineLevel="0" collapsed="false">
      <c r="A1019" s="130" t="s">
        <v>1899</v>
      </c>
      <c r="B1019" s="130"/>
      <c r="C1019" s="130"/>
      <c r="D1019" s="130"/>
      <c r="E1019" s="130"/>
      <c r="F1019" s="130"/>
      <c r="G1019" s="130"/>
      <c r="H1019" s="130"/>
      <c r="I1019" s="130"/>
      <c r="J1019" s="130"/>
      <c r="K1019" s="130"/>
      <c r="L1019" s="86"/>
    </row>
    <row r="1020" customFormat="false" ht="15" hidden="false" customHeight="false" outlineLevel="0" collapsed="false">
      <c r="A1020" s="104" t="s">
        <v>1894</v>
      </c>
      <c r="B1020" s="115"/>
      <c r="C1020" s="115"/>
      <c r="D1020" s="115"/>
      <c r="E1020" s="115"/>
      <c r="F1020" s="116"/>
      <c r="G1020" s="116" t="n">
        <v>1152.48</v>
      </c>
      <c r="H1020" s="116" t="n">
        <v>1.25</v>
      </c>
      <c r="I1020" s="59"/>
      <c r="J1020" s="116" t="n">
        <f aca="false">G1020*H1020</f>
        <v>1440.6</v>
      </c>
      <c r="K1020" s="117" t="s">
        <v>67</v>
      </c>
      <c r="L1020" s="86"/>
    </row>
    <row r="1021" customFormat="false" ht="15" hidden="false" customHeight="false" outlineLevel="0" collapsed="false">
      <c r="A1021" s="104" t="s">
        <v>1895</v>
      </c>
      <c r="B1021" s="115"/>
      <c r="C1021" s="115"/>
      <c r="D1021" s="115"/>
      <c r="E1021" s="115"/>
      <c r="F1021" s="116"/>
      <c r="G1021" s="116" t="n">
        <v>206.71</v>
      </c>
      <c r="H1021" s="116" t="n">
        <v>1.25</v>
      </c>
      <c r="I1021" s="116"/>
      <c r="J1021" s="116" t="n">
        <f aca="false">G1021*H1021</f>
        <v>258.3875</v>
      </c>
      <c r="K1021" s="117" t="s">
        <v>67</v>
      </c>
      <c r="L1021" s="86"/>
    </row>
    <row r="1022" customFormat="false" ht="15" hidden="false" customHeight="false" outlineLevel="0" collapsed="false">
      <c r="A1022" s="104" t="s">
        <v>1896</v>
      </c>
      <c r="B1022" s="115"/>
      <c r="C1022" s="115"/>
      <c r="D1022" s="115"/>
      <c r="E1022" s="115"/>
      <c r="F1022" s="116"/>
      <c r="G1022" s="116" t="n">
        <v>3644.36</v>
      </c>
      <c r="H1022" s="116" t="n">
        <v>1.25</v>
      </c>
      <c r="I1022" s="116"/>
      <c r="J1022" s="116" t="n">
        <f aca="false">G1022*H1022</f>
        <v>4555.45</v>
      </c>
      <c r="K1022" s="117" t="s">
        <v>67</v>
      </c>
      <c r="L1022" s="86"/>
    </row>
    <row r="1023" customFormat="false" ht="15" hidden="false" customHeight="false" outlineLevel="0" collapsed="false">
      <c r="A1023" s="104" t="s">
        <v>1897</v>
      </c>
      <c r="B1023" s="115"/>
      <c r="C1023" s="115"/>
      <c r="D1023" s="115"/>
      <c r="E1023" s="115"/>
      <c r="F1023" s="116"/>
      <c r="G1023" s="116" t="n">
        <v>537.62</v>
      </c>
      <c r="H1023" s="116" t="n">
        <v>1.25</v>
      </c>
      <c r="I1023" s="116"/>
      <c r="J1023" s="116" t="n">
        <f aca="false">G1023*H1023</f>
        <v>672.025</v>
      </c>
      <c r="K1023" s="117" t="s">
        <v>67</v>
      </c>
      <c r="L1023" s="86"/>
    </row>
    <row r="1024" customFormat="false" ht="15" hidden="false" customHeight="false" outlineLevel="0" collapsed="false">
      <c r="A1024" s="92"/>
      <c r="B1024" s="102"/>
      <c r="C1024" s="102"/>
      <c r="D1024" s="102"/>
      <c r="E1024" s="102"/>
      <c r="F1024" s="102"/>
      <c r="G1024" s="102"/>
      <c r="H1024" s="102"/>
      <c r="I1024" s="118" t="s">
        <v>11</v>
      </c>
      <c r="J1024" s="119" t="n">
        <f aca="false">SUM(J1020:J1023)</f>
        <v>6926.4625</v>
      </c>
      <c r="K1024" s="120" t="s">
        <v>67</v>
      </c>
      <c r="L1024" s="86"/>
    </row>
    <row r="1025" customFormat="false" ht="15" hidden="false" customHeight="false" outlineLevel="0" collapsed="false">
      <c r="A1025" s="92"/>
      <c r="B1025" s="92"/>
      <c r="C1025" s="92"/>
      <c r="D1025" s="92"/>
      <c r="E1025" s="92"/>
      <c r="F1025" s="92"/>
      <c r="G1025" s="92"/>
      <c r="H1025" s="92"/>
      <c r="I1025" s="92"/>
      <c r="J1025" s="92"/>
      <c r="K1025" s="92"/>
      <c r="L1025" s="86"/>
    </row>
    <row r="1026" customFormat="false" ht="15" hidden="false" customHeight="true" outlineLevel="0" collapsed="false">
      <c r="A1026" s="92" t="s">
        <v>1519</v>
      </c>
      <c r="B1026" s="113" t="s">
        <v>1900</v>
      </c>
      <c r="C1026" s="113" t="s">
        <v>417</v>
      </c>
      <c r="D1026" s="113"/>
      <c r="E1026" s="113"/>
      <c r="F1026" s="113"/>
      <c r="G1026" s="113"/>
      <c r="H1026" s="113"/>
      <c r="I1026" s="113"/>
      <c r="J1026" s="113"/>
      <c r="K1026" s="113"/>
      <c r="L1026" s="86"/>
    </row>
    <row r="1027" customFormat="false" ht="15" hidden="false" customHeight="false" outlineLevel="0" collapsed="false">
      <c r="A1027" s="92"/>
      <c r="B1027" s="115" t="s">
        <v>1890</v>
      </c>
      <c r="C1027" s="115" t="s">
        <v>1522</v>
      </c>
      <c r="D1027" s="100" t="s">
        <v>1744</v>
      </c>
      <c r="E1027" s="115" t="s">
        <v>42</v>
      </c>
      <c r="F1027" s="116" t="s">
        <v>1524</v>
      </c>
      <c r="G1027" s="101" t="s">
        <v>1525</v>
      </c>
      <c r="H1027" s="116" t="s">
        <v>1891</v>
      </c>
      <c r="I1027" s="116" t="s">
        <v>1892</v>
      </c>
      <c r="J1027" s="100" t="s">
        <v>11</v>
      </c>
      <c r="K1027" s="117" t="s">
        <v>41</v>
      </c>
      <c r="L1027" s="86"/>
      <c r="M1027" s="86"/>
    </row>
    <row r="1028" customFormat="false" ht="15" hidden="false" customHeight="false" outlineLevel="0" collapsed="false">
      <c r="A1028" s="104" t="s">
        <v>1901</v>
      </c>
      <c r="B1028" s="115"/>
      <c r="C1028" s="115"/>
      <c r="D1028" s="115"/>
      <c r="E1028" s="115"/>
      <c r="F1028" s="116"/>
      <c r="G1028" s="116" t="n">
        <f aca="false">J1024</f>
        <v>6926.4625</v>
      </c>
      <c r="H1028" s="116"/>
      <c r="I1028" s="116"/>
      <c r="J1028" s="100" t="n">
        <f aca="false">G1028</f>
        <v>6926.4625</v>
      </c>
      <c r="K1028" s="117" t="s">
        <v>67</v>
      </c>
      <c r="L1028" s="86"/>
      <c r="M1028" s="86"/>
    </row>
    <row r="1029" customFormat="false" ht="15" hidden="false" customHeight="false" outlineLevel="0" collapsed="false">
      <c r="A1029" s="92"/>
      <c r="B1029" s="102"/>
      <c r="C1029" s="102"/>
      <c r="D1029" s="102"/>
      <c r="E1029" s="102"/>
      <c r="F1029" s="102"/>
      <c r="G1029" s="102"/>
      <c r="H1029" s="102"/>
      <c r="I1029" s="118" t="s">
        <v>11</v>
      </c>
      <c r="J1029" s="119" t="n">
        <f aca="false">SUM(J1025:J1028)</f>
        <v>6926.4625</v>
      </c>
      <c r="K1029" s="120" t="s">
        <v>67</v>
      </c>
      <c r="L1029" s="86"/>
      <c r="M1029" s="86"/>
    </row>
    <row r="1030" customFormat="false" ht="15" hidden="false" customHeight="false" outlineLevel="0" collapsed="false">
      <c r="A1030" s="92"/>
      <c r="B1030" s="92"/>
      <c r="C1030" s="92"/>
      <c r="D1030" s="92"/>
      <c r="E1030" s="92"/>
      <c r="F1030" s="92"/>
      <c r="G1030" s="92"/>
      <c r="H1030" s="92"/>
      <c r="I1030" s="92"/>
      <c r="J1030" s="92"/>
      <c r="K1030" s="92"/>
      <c r="L1030" s="86"/>
      <c r="M1030" s="86"/>
    </row>
    <row r="1031" customFormat="false" ht="27.35" hidden="false" customHeight="true" outlineLevel="0" collapsed="false">
      <c r="A1031" s="92" t="s">
        <v>1519</v>
      </c>
      <c r="B1031" s="113" t="s">
        <v>1902</v>
      </c>
      <c r="C1031" s="113" t="s">
        <v>420</v>
      </c>
      <c r="D1031" s="113"/>
      <c r="E1031" s="113"/>
      <c r="F1031" s="113"/>
      <c r="G1031" s="113"/>
      <c r="H1031" s="113"/>
      <c r="I1031" s="113"/>
      <c r="J1031" s="113"/>
      <c r="K1031" s="113"/>
      <c r="L1031" s="86"/>
      <c r="M1031" s="86"/>
    </row>
    <row r="1032" customFormat="false" ht="26.85" hidden="false" customHeight="false" outlineLevel="0" collapsed="false">
      <c r="A1032" s="92"/>
      <c r="B1032" s="115" t="s">
        <v>1890</v>
      </c>
      <c r="C1032" s="115" t="s">
        <v>1522</v>
      </c>
      <c r="D1032" s="100" t="s">
        <v>1744</v>
      </c>
      <c r="E1032" s="115" t="s">
        <v>1903</v>
      </c>
      <c r="F1032" s="101" t="s">
        <v>1904</v>
      </c>
      <c r="G1032" s="101" t="s">
        <v>1905</v>
      </c>
      <c r="H1032" s="116" t="s">
        <v>1891</v>
      </c>
      <c r="I1032" s="116" t="s">
        <v>1892</v>
      </c>
      <c r="J1032" s="100" t="s">
        <v>11</v>
      </c>
      <c r="K1032" s="117" t="s">
        <v>41</v>
      </c>
      <c r="L1032" s="86"/>
      <c r="M1032" s="86"/>
    </row>
    <row r="1033" customFormat="false" ht="15" hidden="false" customHeight="true" outlineLevel="0" collapsed="false">
      <c r="A1033" s="130" t="s">
        <v>1906</v>
      </c>
      <c r="B1033" s="130"/>
      <c r="C1033" s="130"/>
      <c r="D1033" s="130"/>
      <c r="E1033" s="130"/>
      <c r="F1033" s="130"/>
      <c r="G1033" s="130"/>
      <c r="H1033" s="130"/>
      <c r="I1033" s="130"/>
      <c r="J1033" s="130"/>
      <c r="K1033" s="130"/>
      <c r="L1033" s="86"/>
      <c r="M1033" s="86"/>
    </row>
    <row r="1034" customFormat="false" ht="15" hidden="false" customHeight="false" outlineLevel="0" collapsed="false">
      <c r="A1034" s="104" t="s">
        <v>1894</v>
      </c>
      <c r="B1034" s="102"/>
      <c r="C1034" s="102"/>
      <c r="D1034" s="102"/>
      <c r="E1034" s="116" t="n">
        <v>31.67</v>
      </c>
      <c r="F1034" s="116" t="n">
        <v>1152.48</v>
      </c>
      <c r="G1034" s="101" t="n">
        <f aca="false">E1034-F1034</f>
        <v>-1120.81</v>
      </c>
      <c r="H1034" s="101" t="n">
        <v>1.25</v>
      </c>
      <c r="I1034" s="116"/>
      <c r="J1034" s="116" t="n">
        <f aca="false">G1034*H1034</f>
        <v>-1401.0125</v>
      </c>
      <c r="K1034" s="117" t="s">
        <v>67</v>
      </c>
      <c r="L1034" s="86"/>
      <c r="M1034" s="86"/>
    </row>
    <row r="1035" customFormat="false" ht="15" hidden="false" customHeight="false" outlineLevel="0" collapsed="false">
      <c r="A1035" s="104" t="s">
        <v>1895</v>
      </c>
      <c r="B1035" s="102"/>
      <c r="C1035" s="102"/>
      <c r="D1035" s="102"/>
      <c r="E1035" s="116" t="n">
        <v>369.08</v>
      </c>
      <c r="F1035" s="116" t="n">
        <v>206.71</v>
      </c>
      <c r="G1035" s="101" t="n">
        <f aca="false">E1035-F1035</f>
        <v>162.37</v>
      </c>
      <c r="H1035" s="101" t="n">
        <v>1.25</v>
      </c>
      <c r="I1035" s="116"/>
      <c r="J1035" s="116" t="n">
        <f aca="false">G1035*H1035</f>
        <v>202.9625</v>
      </c>
      <c r="K1035" s="117" t="s">
        <v>67</v>
      </c>
      <c r="L1035" s="86"/>
      <c r="M1035" s="86"/>
    </row>
    <row r="1036" customFormat="false" ht="15" hidden="false" customHeight="false" outlineLevel="0" collapsed="false">
      <c r="A1036" s="104" t="s">
        <v>1896</v>
      </c>
      <c r="B1036" s="102"/>
      <c r="C1036" s="102"/>
      <c r="D1036" s="102"/>
      <c r="E1036" s="116" t="n">
        <v>10114.34</v>
      </c>
      <c r="F1036" s="116" t="n">
        <v>3644.36</v>
      </c>
      <c r="G1036" s="101" t="n">
        <f aca="false">E1036-F1036</f>
        <v>6469.98</v>
      </c>
      <c r="H1036" s="101" t="n">
        <v>1.25</v>
      </c>
      <c r="I1036" s="116"/>
      <c r="J1036" s="116" t="n">
        <f aca="false">G1036*H1036</f>
        <v>8087.475</v>
      </c>
      <c r="K1036" s="117" t="s">
        <v>67</v>
      </c>
      <c r="L1036" s="86"/>
      <c r="M1036" s="86"/>
    </row>
    <row r="1037" customFormat="false" ht="15" hidden="false" customHeight="false" outlineLevel="0" collapsed="false">
      <c r="A1037" s="104" t="s">
        <v>1897</v>
      </c>
      <c r="B1037" s="102"/>
      <c r="C1037" s="102"/>
      <c r="D1037" s="102"/>
      <c r="E1037" s="116" t="n">
        <v>27.74</v>
      </c>
      <c r="F1037" s="116" t="n">
        <v>537.62</v>
      </c>
      <c r="G1037" s="101" t="n">
        <f aca="false">E1037-F1037</f>
        <v>-509.88</v>
      </c>
      <c r="H1037" s="101" t="n">
        <v>1.25</v>
      </c>
      <c r="I1037" s="116"/>
      <c r="J1037" s="116" t="n">
        <f aca="false">G1037*H1037</f>
        <v>-637.35</v>
      </c>
      <c r="K1037" s="117" t="s">
        <v>67</v>
      </c>
      <c r="L1037" s="86"/>
      <c r="M1037" s="86"/>
    </row>
    <row r="1038" customFormat="false" ht="15" hidden="false" customHeight="false" outlineLevel="0" collapsed="false">
      <c r="A1038" s="92"/>
      <c r="B1038" s="102"/>
      <c r="C1038" s="102"/>
      <c r="D1038" s="102"/>
      <c r="E1038" s="102"/>
      <c r="F1038" s="102"/>
      <c r="G1038" s="102"/>
      <c r="H1038" s="102"/>
      <c r="I1038" s="118" t="s">
        <v>11</v>
      </c>
      <c r="J1038" s="119" t="n">
        <f aca="false">SUM(J1034:J1037)</f>
        <v>6252.075</v>
      </c>
      <c r="K1038" s="120" t="s">
        <v>67</v>
      </c>
      <c r="L1038" s="86"/>
      <c r="M1038" s="86"/>
    </row>
    <row r="1039" customFormat="false" ht="15" hidden="false" customHeight="false" outlineLevel="0" collapsed="false">
      <c r="A1039" s="92"/>
      <c r="B1039" s="92"/>
      <c r="C1039" s="92"/>
      <c r="D1039" s="92"/>
      <c r="E1039" s="92"/>
      <c r="F1039" s="92"/>
      <c r="G1039" s="92"/>
      <c r="H1039" s="92"/>
      <c r="I1039" s="92"/>
      <c r="J1039" s="92"/>
      <c r="K1039" s="92"/>
      <c r="L1039" s="86"/>
      <c r="M1039" s="86"/>
    </row>
    <row r="1040" customFormat="false" ht="27.35" hidden="false" customHeight="true" outlineLevel="0" collapsed="false">
      <c r="A1040" s="92" t="s">
        <v>1519</v>
      </c>
      <c r="B1040" s="113" t="s">
        <v>1907</v>
      </c>
      <c r="C1040" s="113" t="s">
        <v>423</v>
      </c>
      <c r="D1040" s="113"/>
      <c r="E1040" s="113"/>
      <c r="F1040" s="113"/>
      <c r="G1040" s="113"/>
      <c r="H1040" s="113"/>
      <c r="I1040" s="113"/>
      <c r="J1040" s="113"/>
      <c r="K1040" s="113"/>
      <c r="L1040" s="86"/>
      <c r="M1040" s="86"/>
    </row>
    <row r="1041" customFormat="false" ht="15" hidden="false" customHeight="false" outlineLevel="0" collapsed="false">
      <c r="A1041" s="92"/>
      <c r="B1041" s="115" t="s">
        <v>1890</v>
      </c>
      <c r="C1041" s="115" t="s">
        <v>1522</v>
      </c>
      <c r="D1041" s="100" t="s">
        <v>1744</v>
      </c>
      <c r="E1041" s="115" t="s">
        <v>42</v>
      </c>
      <c r="F1041" s="116" t="s">
        <v>1524</v>
      </c>
      <c r="G1041" s="101" t="s">
        <v>1525</v>
      </c>
      <c r="H1041" s="116" t="s">
        <v>1891</v>
      </c>
      <c r="I1041" s="116" t="s">
        <v>1892</v>
      </c>
      <c r="J1041" s="100" t="s">
        <v>11</v>
      </c>
      <c r="K1041" s="117" t="s">
        <v>41</v>
      </c>
      <c r="L1041" s="86"/>
      <c r="M1041" s="86"/>
    </row>
    <row r="1042" customFormat="false" ht="26.85" hidden="false" customHeight="false" outlineLevel="0" collapsed="false">
      <c r="A1042" s="104" t="s">
        <v>1908</v>
      </c>
      <c r="B1042" s="115"/>
      <c r="C1042" s="115"/>
      <c r="D1042" s="115"/>
      <c r="E1042" s="115"/>
      <c r="F1042" s="116"/>
      <c r="G1042" s="116" t="n">
        <f aca="false">J1038</f>
        <v>6252.075</v>
      </c>
      <c r="H1042" s="116"/>
      <c r="I1042" s="116" t="n">
        <v>17.9</v>
      </c>
      <c r="J1042" s="100" t="n">
        <f aca="false">G1042*I1042</f>
        <v>111912.1425</v>
      </c>
      <c r="K1042" s="117" t="s">
        <v>1909</v>
      </c>
      <c r="L1042" s="86"/>
      <c r="M1042" s="86"/>
    </row>
    <row r="1043" customFormat="false" ht="15" hidden="false" customHeight="false" outlineLevel="0" collapsed="false">
      <c r="A1043" s="92"/>
      <c r="B1043" s="102"/>
      <c r="C1043" s="102"/>
      <c r="D1043" s="102"/>
      <c r="E1043" s="102"/>
      <c r="F1043" s="102"/>
      <c r="G1043" s="102"/>
      <c r="H1043" s="102"/>
      <c r="I1043" s="118" t="s">
        <v>11</v>
      </c>
      <c r="J1043" s="119" t="n">
        <f aca="false">SUM(J1042:J1042)</f>
        <v>111912.1425</v>
      </c>
      <c r="K1043" s="120" t="s">
        <v>1909</v>
      </c>
      <c r="L1043" s="86"/>
      <c r="M1043" s="86"/>
    </row>
    <row r="1044" customFormat="false" ht="15" hidden="false" customHeight="false" outlineLevel="0" collapsed="false">
      <c r="A1044" s="92"/>
      <c r="B1044" s="92"/>
      <c r="C1044" s="92"/>
      <c r="D1044" s="92"/>
      <c r="E1044" s="92"/>
      <c r="F1044" s="92"/>
      <c r="G1044" s="92"/>
      <c r="H1044" s="92"/>
      <c r="I1044" s="92"/>
      <c r="J1044" s="92"/>
      <c r="K1044" s="92"/>
      <c r="L1044" s="86"/>
      <c r="M1044" s="86"/>
    </row>
    <row r="1045" customFormat="false" ht="15" hidden="false" customHeight="true" outlineLevel="0" collapsed="false">
      <c r="A1045" s="92" t="s">
        <v>1519</v>
      </c>
      <c r="B1045" s="113" t="s">
        <v>1910</v>
      </c>
      <c r="C1045" s="113" t="s">
        <v>414</v>
      </c>
      <c r="D1045" s="113"/>
      <c r="E1045" s="113"/>
      <c r="F1045" s="113"/>
      <c r="G1045" s="113"/>
      <c r="H1045" s="113"/>
      <c r="I1045" s="113"/>
      <c r="J1045" s="113"/>
      <c r="K1045" s="113"/>
      <c r="L1045" s="86"/>
      <c r="M1045" s="86"/>
    </row>
    <row r="1046" customFormat="false" ht="15" hidden="false" customHeight="false" outlineLevel="0" collapsed="false">
      <c r="A1046" s="92"/>
      <c r="B1046" s="115" t="s">
        <v>1890</v>
      </c>
      <c r="C1046" s="115" t="s">
        <v>1522</v>
      </c>
      <c r="D1046" s="100" t="s">
        <v>1744</v>
      </c>
      <c r="E1046" s="115" t="s">
        <v>42</v>
      </c>
      <c r="F1046" s="116" t="s">
        <v>1524</v>
      </c>
      <c r="G1046" s="101" t="s">
        <v>1525</v>
      </c>
      <c r="H1046" s="116" t="s">
        <v>1891</v>
      </c>
      <c r="I1046" s="116" t="s">
        <v>1892</v>
      </c>
      <c r="J1046" s="100" t="s">
        <v>11</v>
      </c>
      <c r="K1046" s="117" t="s">
        <v>41</v>
      </c>
      <c r="L1046" s="86"/>
      <c r="M1046" s="86"/>
    </row>
    <row r="1047" customFormat="false" ht="26.85" hidden="false" customHeight="false" outlineLevel="0" collapsed="false">
      <c r="A1047" s="104" t="s">
        <v>1911</v>
      </c>
      <c r="B1047" s="115"/>
      <c r="C1047" s="115"/>
      <c r="D1047" s="115"/>
      <c r="E1047" s="115"/>
      <c r="F1047" s="116"/>
      <c r="G1047" s="116" t="n">
        <f aca="false">J1038</f>
        <v>6252.075</v>
      </c>
      <c r="H1047" s="116"/>
      <c r="I1047" s="116"/>
      <c r="J1047" s="100" t="n">
        <f aca="false">G1047</f>
        <v>6252.075</v>
      </c>
      <c r="K1047" s="117" t="s">
        <v>67</v>
      </c>
      <c r="L1047" s="86"/>
      <c r="M1047" s="86"/>
    </row>
    <row r="1048" customFormat="false" ht="15" hidden="false" customHeight="false" outlineLevel="0" collapsed="false">
      <c r="A1048" s="92"/>
      <c r="B1048" s="102"/>
      <c r="C1048" s="102"/>
      <c r="D1048" s="102"/>
      <c r="E1048" s="102"/>
      <c r="F1048" s="102"/>
      <c r="G1048" s="102"/>
      <c r="H1048" s="102"/>
      <c r="I1048" s="118" t="s">
        <v>11</v>
      </c>
      <c r="J1048" s="119" t="n">
        <f aca="false">J1047</f>
        <v>6252.075</v>
      </c>
      <c r="K1048" s="120" t="s">
        <v>67</v>
      </c>
      <c r="L1048" s="86"/>
      <c r="M1048" s="86"/>
    </row>
    <row r="1049" customFormat="false" ht="15" hidden="false" customHeight="false" outlineLevel="0" collapsed="false">
      <c r="A1049" s="92"/>
      <c r="B1049" s="92"/>
      <c r="C1049" s="92"/>
      <c r="D1049" s="92"/>
      <c r="E1049" s="92"/>
      <c r="F1049" s="92"/>
      <c r="G1049" s="92"/>
      <c r="H1049" s="92"/>
      <c r="I1049" s="92"/>
      <c r="J1049" s="92"/>
      <c r="K1049" s="92"/>
      <c r="L1049" s="86"/>
      <c r="M1049" s="86"/>
    </row>
    <row r="1050" customFormat="false" ht="15" hidden="false" customHeight="true" outlineLevel="0" collapsed="false">
      <c r="A1050" s="127" t="s">
        <v>1912</v>
      </c>
      <c r="B1050" s="128" t="s">
        <v>34</v>
      </c>
      <c r="C1050" s="128"/>
      <c r="D1050" s="128"/>
      <c r="E1050" s="128"/>
      <c r="F1050" s="128"/>
      <c r="G1050" s="128"/>
      <c r="H1050" s="128"/>
      <c r="I1050" s="128"/>
      <c r="J1050" s="128"/>
      <c r="K1050" s="128"/>
      <c r="L1050" s="86"/>
      <c r="M1050" s="86"/>
      <c r="XEK1050" s="59"/>
      <c r="XEL1050" s="59"/>
      <c r="XEM1050" s="59"/>
      <c r="XEN1050" s="59"/>
      <c r="XEO1050" s="59"/>
      <c r="XEP1050" s="59"/>
      <c r="XEQ1050" s="59"/>
      <c r="XER1050" s="59"/>
      <c r="XES1050" s="59"/>
      <c r="XET1050" s="59"/>
      <c r="XEU1050" s="59"/>
      <c r="XEV1050" s="59"/>
      <c r="XEW1050" s="59"/>
      <c r="XEX1050" s="59"/>
      <c r="XEY1050" s="59"/>
      <c r="XEZ1050" s="59"/>
      <c r="XFA1050" s="59"/>
      <c r="XFB1050" s="59"/>
      <c r="XFC1050" s="59"/>
      <c r="XFD1050" s="59"/>
    </row>
    <row r="1051" customFormat="false" ht="15" hidden="false" customHeight="true" outlineLevel="0" collapsed="false">
      <c r="A1051" s="92" t="s">
        <v>1519</v>
      </c>
      <c r="B1051" s="113" t="s">
        <v>1913</v>
      </c>
      <c r="C1051" s="113" t="s">
        <v>428</v>
      </c>
      <c r="D1051" s="113"/>
      <c r="E1051" s="113"/>
      <c r="F1051" s="113"/>
      <c r="G1051" s="113"/>
      <c r="H1051" s="113"/>
      <c r="I1051" s="113"/>
      <c r="J1051" s="113"/>
      <c r="K1051" s="113"/>
      <c r="L1051" s="86"/>
      <c r="M1051" s="86"/>
    </row>
    <row r="1052" customFormat="false" ht="15" hidden="false" customHeight="false" outlineLevel="0" collapsed="false">
      <c r="A1052" s="92"/>
      <c r="B1052" s="115" t="s">
        <v>1890</v>
      </c>
      <c r="C1052" s="115" t="s">
        <v>1522</v>
      </c>
      <c r="D1052" s="100" t="s">
        <v>1744</v>
      </c>
      <c r="E1052" s="115" t="s">
        <v>42</v>
      </c>
      <c r="F1052" s="116" t="s">
        <v>1524</v>
      </c>
      <c r="G1052" s="101" t="s">
        <v>1525</v>
      </c>
      <c r="H1052" s="116" t="s">
        <v>1891</v>
      </c>
      <c r="I1052" s="116" t="s">
        <v>1892</v>
      </c>
      <c r="J1052" s="100" t="s">
        <v>11</v>
      </c>
      <c r="K1052" s="117" t="s">
        <v>41</v>
      </c>
      <c r="L1052" s="86"/>
      <c r="M1052" s="86"/>
    </row>
    <row r="1053" customFormat="false" ht="15" hidden="false" customHeight="true" outlineLevel="0" collapsed="false">
      <c r="A1053" s="130" t="s">
        <v>1914</v>
      </c>
      <c r="B1053" s="130"/>
      <c r="C1053" s="130"/>
      <c r="D1053" s="130"/>
      <c r="E1053" s="130"/>
      <c r="F1053" s="130"/>
      <c r="G1053" s="130"/>
      <c r="H1053" s="130"/>
      <c r="I1053" s="130"/>
      <c r="J1053" s="130" t="n">
        <f aca="false">E1053</f>
        <v>0</v>
      </c>
      <c r="K1053" s="130" t="s">
        <v>41</v>
      </c>
      <c r="L1053" s="86"/>
      <c r="M1053" s="86"/>
    </row>
    <row r="1054" customFormat="false" ht="15" hidden="false" customHeight="false" outlineLevel="0" collapsed="false">
      <c r="A1054" s="131" t="s">
        <v>1915</v>
      </c>
      <c r="B1054" s="115"/>
      <c r="C1054" s="115"/>
      <c r="D1054" s="115"/>
      <c r="E1054" s="115"/>
      <c r="F1054" s="116" t="n">
        <v>741.82</v>
      </c>
      <c r="G1054" s="116"/>
      <c r="H1054" s="116"/>
      <c r="I1054" s="116"/>
      <c r="J1054" s="100" t="n">
        <f aca="false">F1054</f>
        <v>741.82</v>
      </c>
      <c r="K1054" s="117" t="s">
        <v>51</v>
      </c>
      <c r="L1054" s="86"/>
      <c r="M1054" s="86"/>
    </row>
    <row r="1055" customFormat="false" ht="15" hidden="false" customHeight="false" outlineLevel="0" collapsed="false">
      <c r="A1055" s="131" t="s">
        <v>1916</v>
      </c>
      <c r="B1055" s="115"/>
      <c r="C1055" s="115"/>
      <c r="D1055" s="115"/>
      <c r="E1055" s="115"/>
      <c r="F1055" s="116" t="n">
        <v>1205.92</v>
      </c>
      <c r="G1055" s="116"/>
      <c r="H1055" s="116"/>
      <c r="I1055" s="116"/>
      <c r="J1055" s="100" t="n">
        <f aca="false">F1055</f>
        <v>1205.92</v>
      </c>
      <c r="K1055" s="117" t="s">
        <v>51</v>
      </c>
      <c r="L1055" s="86"/>
      <c r="M1055" s="86"/>
    </row>
    <row r="1056" customFormat="false" ht="15" hidden="false" customHeight="false" outlineLevel="0" collapsed="false">
      <c r="A1056" s="131" t="s">
        <v>1917</v>
      </c>
      <c r="B1056" s="115"/>
      <c r="C1056" s="115"/>
      <c r="D1056" s="115"/>
      <c r="E1056" s="115"/>
      <c r="F1056" s="116" t="n">
        <v>1633.97</v>
      </c>
      <c r="G1056" s="116"/>
      <c r="H1056" s="116"/>
      <c r="I1056" s="116"/>
      <c r="J1056" s="100" t="n">
        <f aca="false">F1056</f>
        <v>1633.97</v>
      </c>
      <c r="K1056" s="117" t="s">
        <v>51</v>
      </c>
      <c r="L1056" s="86"/>
      <c r="M1056" s="86"/>
    </row>
    <row r="1057" customFormat="false" ht="15" hidden="false" customHeight="false" outlineLevel="0" collapsed="false">
      <c r="A1057" s="131" t="s">
        <v>1918</v>
      </c>
      <c r="B1057" s="115"/>
      <c r="C1057" s="115"/>
      <c r="D1057" s="115"/>
      <c r="E1057" s="115"/>
      <c r="F1057" s="116" t="n">
        <v>865.36</v>
      </c>
      <c r="G1057" s="116"/>
      <c r="H1057" s="116"/>
      <c r="I1057" s="116"/>
      <c r="J1057" s="100" t="n">
        <f aca="false">F1057</f>
        <v>865.36</v>
      </c>
      <c r="K1057" s="117" t="s">
        <v>51</v>
      </c>
      <c r="L1057" s="86"/>
      <c r="M1057" s="86"/>
    </row>
    <row r="1058" customFormat="false" ht="15" hidden="false" customHeight="false" outlineLevel="0" collapsed="false">
      <c r="A1058" s="131" t="s">
        <v>1919</v>
      </c>
      <c r="B1058" s="115"/>
      <c r="C1058" s="115"/>
      <c r="D1058" s="115"/>
      <c r="E1058" s="115"/>
      <c r="F1058" s="116" t="n">
        <v>865.95</v>
      </c>
      <c r="G1058" s="116"/>
      <c r="H1058" s="116"/>
      <c r="I1058" s="116"/>
      <c r="J1058" s="100" t="n">
        <f aca="false">F1058</f>
        <v>865.95</v>
      </c>
      <c r="K1058" s="117" t="s">
        <v>51</v>
      </c>
      <c r="L1058" s="86"/>
      <c r="M1058" s="86"/>
    </row>
    <row r="1059" customFormat="false" ht="15" hidden="false" customHeight="false" outlineLevel="0" collapsed="false">
      <c r="A1059" s="92"/>
      <c r="B1059" s="102"/>
      <c r="C1059" s="102"/>
      <c r="D1059" s="102"/>
      <c r="E1059" s="102"/>
      <c r="F1059" s="102"/>
      <c r="G1059" s="102"/>
      <c r="H1059" s="102"/>
      <c r="I1059" s="118" t="s">
        <v>11</v>
      </c>
      <c r="J1059" s="119" t="n">
        <f aca="false">SUM(J1054:J1058)</f>
        <v>5313.02</v>
      </c>
      <c r="K1059" s="120" t="s">
        <v>51</v>
      </c>
      <c r="L1059" s="86"/>
      <c r="M1059" s="86"/>
    </row>
    <row r="1060" customFormat="false" ht="15" hidden="false" customHeight="false" outlineLevel="0" collapsed="false">
      <c r="A1060" s="92"/>
      <c r="B1060" s="92"/>
      <c r="C1060" s="92"/>
      <c r="D1060" s="92"/>
      <c r="E1060" s="92"/>
      <c r="F1060" s="92"/>
      <c r="G1060" s="92"/>
      <c r="H1060" s="92"/>
      <c r="I1060" s="92"/>
      <c r="J1060" s="92"/>
      <c r="K1060" s="92"/>
      <c r="L1060" s="86"/>
      <c r="M1060" s="86"/>
    </row>
    <row r="1061" customFormat="false" ht="27.35" hidden="false" customHeight="true" outlineLevel="0" collapsed="false">
      <c r="A1061" s="92" t="s">
        <v>1519</v>
      </c>
      <c r="B1061" s="113" t="s">
        <v>1920</v>
      </c>
      <c r="C1061" s="113" t="s">
        <v>431</v>
      </c>
      <c r="D1061" s="113"/>
      <c r="E1061" s="113"/>
      <c r="F1061" s="113"/>
      <c r="G1061" s="113"/>
      <c r="H1061" s="113"/>
      <c r="I1061" s="113"/>
      <c r="J1061" s="113"/>
      <c r="K1061" s="113"/>
      <c r="L1061" s="86"/>
      <c r="M1061" s="86"/>
    </row>
    <row r="1062" customFormat="false" ht="15" hidden="false" customHeight="false" outlineLevel="0" collapsed="false">
      <c r="A1062" s="92"/>
      <c r="B1062" s="115" t="s">
        <v>1890</v>
      </c>
      <c r="C1062" s="115" t="s">
        <v>1522</v>
      </c>
      <c r="D1062" s="100" t="s">
        <v>1744</v>
      </c>
      <c r="E1062" s="115" t="s">
        <v>42</v>
      </c>
      <c r="F1062" s="116" t="s">
        <v>1524</v>
      </c>
      <c r="G1062" s="101" t="s">
        <v>1525</v>
      </c>
      <c r="H1062" s="116" t="s">
        <v>1891</v>
      </c>
      <c r="I1062" s="116" t="s">
        <v>1892</v>
      </c>
      <c r="J1062" s="100" t="s">
        <v>11</v>
      </c>
      <c r="K1062" s="117" t="s">
        <v>41</v>
      </c>
      <c r="L1062" s="86"/>
      <c r="M1062" s="86"/>
    </row>
    <row r="1063" customFormat="false" ht="26.85" hidden="false" customHeight="false" outlineLevel="0" collapsed="false">
      <c r="A1063" s="92" t="s">
        <v>1921</v>
      </c>
      <c r="B1063" s="115"/>
      <c r="C1063" s="115"/>
      <c r="D1063" s="115"/>
      <c r="E1063" s="115"/>
      <c r="F1063" s="116"/>
      <c r="G1063" s="132" t="n">
        <v>1062.6048</v>
      </c>
      <c r="H1063" s="116"/>
      <c r="I1063" s="116"/>
      <c r="J1063" s="100" t="n">
        <f aca="false">G1063</f>
        <v>1062.6048</v>
      </c>
      <c r="K1063" s="117" t="s">
        <v>67</v>
      </c>
      <c r="L1063" s="86"/>
      <c r="M1063" s="86"/>
    </row>
    <row r="1064" customFormat="false" ht="15" hidden="false" customHeight="false" outlineLevel="0" collapsed="false">
      <c r="A1064" s="92"/>
      <c r="B1064" s="102"/>
      <c r="C1064" s="102"/>
      <c r="D1064" s="102"/>
      <c r="E1064" s="102"/>
      <c r="F1064" s="102"/>
      <c r="G1064" s="102"/>
      <c r="H1064" s="102"/>
      <c r="I1064" s="118" t="s">
        <v>11</v>
      </c>
      <c r="J1064" s="119" t="n">
        <f aca="false">J1063</f>
        <v>1062.6048</v>
      </c>
      <c r="K1064" s="120" t="s">
        <v>67</v>
      </c>
      <c r="L1064" s="86"/>
      <c r="M1064" s="86"/>
    </row>
    <row r="1065" customFormat="false" ht="15" hidden="false" customHeight="false" outlineLevel="0" collapsed="false">
      <c r="A1065" s="92"/>
      <c r="B1065" s="92"/>
      <c r="C1065" s="92"/>
      <c r="D1065" s="92"/>
      <c r="E1065" s="92"/>
      <c r="F1065" s="92"/>
      <c r="G1065" s="92"/>
      <c r="H1065" s="92"/>
      <c r="I1065" s="92"/>
      <c r="J1065" s="92"/>
      <c r="K1065" s="92"/>
      <c r="L1065" s="86"/>
      <c r="M1065" s="86"/>
    </row>
    <row r="1066" customFormat="false" ht="41" hidden="false" customHeight="true" outlineLevel="0" collapsed="false">
      <c r="A1066" s="92" t="s">
        <v>1519</v>
      </c>
      <c r="B1066" s="113" t="s">
        <v>1922</v>
      </c>
      <c r="C1066" s="113" t="s">
        <v>434</v>
      </c>
      <c r="D1066" s="113"/>
      <c r="E1066" s="113"/>
      <c r="F1066" s="113"/>
      <c r="G1066" s="113"/>
      <c r="H1066" s="113"/>
      <c r="I1066" s="113"/>
      <c r="J1066" s="113"/>
      <c r="K1066" s="113"/>
      <c r="L1066" s="86"/>
      <c r="M1066" s="86"/>
    </row>
    <row r="1067" customFormat="false" ht="15" hidden="false" customHeight="false" outlineLevel="0" collapsed="false">
      <c r="A1067" s="92"/>
      <c r="B1067" s="115" t="s">
        <v>1890</v>
      </c>
      <c r="C1067" s="115" t="s">
        <v>1522</v>
      </c>
      <c r="D1067" s="100" t="s">
        <v>1744</v>
      </c>
      <c r="E1067" s="115" t="s">
        <v>42</v>
      </c>
      <c r="F1067" s="116" t="s">
        <v>1524</v>
      </c>
      <c r="G1067" s="101" t="s">
        <v>1525</v>
      </c>
      <c r="H1067" s="116" t="s">
        <v>1891</v>
      </c>
      <c r="I1067" s="116" t="s">
        <v>1892</v>
      </c>
      <c r="J1067" s="100" t="s">
        <v>11</v>
      </c>
      <c r="K1067" s="117" t="s">
        <v>41</v>
      </c>
      <c r="L1067" s="86"/>
      <c r="M1067" s="86"/>
    </row>
    <row r="1068" customFormat="false" ht="26.85" hidden="false" customHeight="false" outlineLevel="0" collapsed="false">
      <c r="A1068" s="92" t="s">
        <v>1923</v>
      </c>
      <c r="B1068" s="115"/>
      <c r="C1068" s="115"/>
      <c r="D1068" s="115"/>
      <c r="E1068" s="115"/>
      <c r="F1068" s="116"/>
      <c r="G1068" s="132" t="n">
        <v>1062.6048</v>
      </c>
      <c r="H1068" s="116"/>
      <c r="I1068" s="116"/>
      <c r="J1068" s="100" t="n">
        <f aca="false">G1068</f>
        <v>1062.6048</v>
      </c>
      <c r="K1068" s="117" t="s">
        <v>67</v>
      </c>
      <c r="L1068" s="86"/>
      <c r="M1068" s="86"/>
    </row>
    <row r="1069" customFormat="false" ht="15" hidden="false" customHeight="false" outlineLevel="0" collapsed="false">
      <c r="A1069" s="92"/>
      <c r="B1069" s="102"/>
      <c r="C1069" s="102"/>
      <c r="D1069" s="102"/>
      <c r="E1069" s="102"/>
      <c r="F1069" s="102"/>
      <c r="G1069" s="102"/>
      <c r="H1069" s="102"/>
      <c r="I1069" s="118" t="s">
        <v>11</v>
      </c>
      <c r="J1069" s="119" t="n">
        <f aca="false">J1068</f>
        <v>1062.6048</v>
      </c>
      <c r="K1069" s="120" t="s">
        <v>67</v>
      </c>
      <c r="L1069" s="86"/>
      <c r="M1069" s="86"/>
    </row>
    <row r="1070" customFormat="false" ht="15" hidden="false" customHeight="false" outlineLevel="0" collapsed="false">
      <c r="A1070" s="92"/>
      <c r="B1070" s="92"/>
      <c r="C1070" s="92"/>
      <c r="D1070" s="92"/>
      <c r="E1070" s="92"/>
      <c r="F1070" s="92"/>
      <c r="G1070" s="92"/>
      <c r="H1070" s="92"/>
      <c r="I1070" s="92"/>
      <c r="J1070" s="92"/>
      <c r="K1070" s="92"/>
      <c r="L1070" s="86"/>
      <c r="M1070" s="86"/>
    </row>
    <row r="1071" customFormat="false" ht="27.35" hidden="false" customHeight="true" outlineLevel="0" collapsed="false">
      <c r="A1071" s="92" t="s">
        <v>1519</v>
      </c>
      <c r="B1071" s="113" t="s">
        <v>1924</v>
      </c>
      <c r="C1071" s="113" t="s">
        <v>420</v>
      </c>
      <c r="D1071" s="113"/>
      <c r="E1071" s="113"/>
      <c r="F1071" s="113"/>
      <c r="G1071" s="113"/>
      <c r="H1071" s="113"/>
      <c r="I1071" s="113"/>
      <c r="J1071" s="113"/>
      <c r="K1071" s="113"/>
      <c r="L1071" s="86"/>
      <c r="M1071" s="86"/>
    </row>
    <row r="1072" customFormat="false" ht="15" hidden="false" customHeight="false" outlineLevel="0" collapsed="false">
      <c r="A1072" s="92"/>
      <c r="B1072" s="115" t="s">
        <v>1890</v>
      </c>
      <c r="C1072" s="115" t="s">
        <v>1522</v>
      </c>
      <c r="D1072" s="100" t="s">
        <v>1744</v>
      </c>
      <c r="E1072" s="115" t="s">
        <v>42</v>
      </c>
      <c r="F1072" s="116" t="s">
        <v>1524</v>
      </c>
      <c r="G1072" s="101" t="s">
        <v>1525</v>
      </c>
      <c r="H1072" s="116" t="s">
        <v>1891</v>
      </c>
      <c r="I1072" s="116" t="s">
        <v>1892</v>
      </c>
      <c r="J1072" s="100" t="s">
        <v>11</v>
      </c>
      <c r="K1072" s="117" t="s">
        <v>41</v>
      </c>
      <c r="L1072" s="86"/>
      <c r="M1072" s="86"/>
    </row>
    <row r="1073" customFormat="false" ht="15" hidden="false" customHeight="true" outlineLevel="0" collapsed="false">
      <c r="A1073" s="130" t="s">
        <v>1925</v>
      </c>
      <c r="B1073" s="130"/>
      <c r="C1073" s="130"/>
      <c r="D1073" s="130"/>
      <c r="E1073" s="130"/>
      <c r="F1073" s="130"/>
      <c r="G1073" s="130"/>
      <c r="H1073" s="130"/>
      <c r="I1073" s="130"/>
      <c r="J1073" s="130" t="n">
        <f aca="false">E1073</f>
        <v>0</v>
      </c>
      <c r="K1073" s="130" t="s">
        <v>41</v>
      </c>
      <c r="L1073" s="86"/>
      <c r="M1073" s="86"/>
    </row>
    <row r="1074" customFormat="false" ht="15" hidden="false" customHeight="false" outlineLevel="0" collapsed="false">
      <c r="A1074" s="104" t="s">
        <v>1926</v>
      </c>
      <c r="B1074" s="115"/>
      <c r="C1074" s="115"/>
      <c r="D1074" s="115"/>
      <c r="E1074" s="115"/>
      <c r="F1074" s="116"/>
      <c r="G1074" s="132" t="n">
        <v>1062.6048</v>
      </c>
      <c r="H1074" s="116" t="n">
        <v>1.25</v>
      </c>
      <c r="I1074" s="116"/>
      <c r="J1074" s="100" t="n">
        <f aca="false">G1074*H1074</f>
        <v>1328.256</v>
      </c>
      <c r="K1074" s="117" t="s">
        <v>67</v>
      </c>
      <c r="L1074" s="86"/>
      <c r="M1074" s="86"/>
    </row>
    <row r="1075" customFormat="false" ht="15" hidden="false" customHeight="false" outlineLevel="0" collapsed="false">
      <c r="A1075" s="104" t="s">
        <v>1927</v>
      </c>
      <c r="B1075" s="115"/>
      <c r="C1075" s="115"/>
      <c r="D1075" s="115"/>
      <c r="E1075" s="115"/>
      <c r="F1075" s="116"/>
      <c r="G1075" s="132" t="n">
        <v>1062.6048</v>
      </c>
      <c r="H1075" s="116" t="n">
        <v>1.25</v>
      </c>
      <c r="I1075" s="116"/>
      <c r="J1075" s="100" t="n">
        <f aca="false">G1075*H1075</f>
        <v>1328.256</v>
      </c>
      <c r="K1075" s="117" t="s">
        <v>67</v>
      </c>
      <c r="L1075" s="86"/>
      <c r="M1075" s="86"/>
    </row>
    <row r="1076" customFormat="false" ht="15" hidden="false" customHeight="false" outlineLevel="0" collapsed="false">
      <c r="A1076" s="92"/>
      <c r="B1076" s="102"/>
      <c r="C1076" s="102"/>
      <c r="D1076" s="102"/>
      <c r="E1076" s="102"/>
      <c r="F1076" s="102"/>
      <c r="G1076" s="102"/>
      <c r="H1076" s="102"/>
      <c r="I1076" s="118" t="s">
        <v>11</v>
      </c>
      <c r="J1076" s="119" t="n">
        <f aca="false">SUM(J1074:J1075)</f>
        <v>2656.512</v>
      </c>
      <c r="K1076" s="120" t="s">
        <v>67</v>
      </c>
      <c r="L1076" s="86"/>
      <c r="M1076" s="86"/>
    </row>
    <row r="1077" customFormat="false" ht="15" hidden="false" customHeight="false" outlineLevel="0" collapsed="false">
      <c r="A1077" s="92"/>
      <c r="B1077" s="92"/>
      <c r="C1077" s="92"/>
      <c r="D1077" s="92"/>
      <c r="E1077" s="92"/>
      <c r="F1077" s="92"/>
      <c r="G1077" s="92"/>
      <c r="H1077" s="92"/>
      <c r="I1077" s="92"/>
      <c r="J1077" s="92"/>
      <c r="K1077" s="92"/>
      <c r="L1077" s="86"/>
      <c r="M1077" s="86"/>
    </row>
    <row r="1078" customFormat="false" ht="27.35" hidden="false" customHeight="true" outlineLevel="0" collapsed="false">
      <c r="A1078" s="92" t="s">
        <v>1519</v>
      </c>
      <c r="B1078" s="113" t="s">
        <v>1928</v>
      </c>
      <c r="C1078" s="113" t="s">
        <v>423</v>
      </c>
      <c r="D1078" s="113"/>
      <c r="E1078" s="113"/>
      <c r="F1078" s="113"/>
      <c r="G1078" s="113"/>
      <c r="H1078" s="113"/>
      <c r="I1078" s="113"/>
      <c r="J1078" s="113"/>
      <c r="K1078" s="113"/>
      <c r="L1078" s="86"/>
      <c r="M1078" s="86"/>
    </row>
    <row r="1079" customFormat="false" ht="15" hidden="false" customHeight="false" outlineLevel="0" collapsed="false">
      <c r="A1079" s="92"/>
      <c r="B1079" s="115" t="s">
        <v>1890</v>
      </c>
      <c r="C1079" s="115" t="s">
        <v>1522</v>
      </c>
      <c r="D1079" s="100" t="s">
        <v>1744</v>
      </c>
      <c r="E1079" s="115" t="s">
        <v>42</v>
      </c>
      <c r="F1079" s="116" t="s">
        <v>1524</v>
      </c>
      <c r="G1079" s="101" t="s">
        <v>1525</v>
      </c>
      <c r="H1079" s="116" t="s">
        <v>1891</v>
      </c>
      <c r="I1079" s="116" t="s">
        <v>1892</v>
      </c>
      <c r="J1079" s="100" t="s">
        <v>11</v>
      </c>
      <c r="K1079" s="117" t="s">
        <v>41</v>
      </c>
      <c r="L1079" s="86"/>
      <c r="M1079" s="86"/>
    </row>
    <row r="1080" customFormat="false" ht="15" hidden="false" customHeight="false" outlineLevel="0" collapsed="false">
      <c r="A1080" s="104" t="s">
        <v>1929</v>
      </c>
      <c r="B1080" s="115"/>
      <c r="C1080" s="115"/>
      <c r="D1080" s="115"/>
      <c r="E1080" s="115"/>
      <c r="F1080" s="116"/>
      <c r="G1080" s="116" t="n">
        <f aca="false">J1074</f>
        <v>1328.256</v>
      </c>
      <c r="H1080" s="116"/>
      <c r="I1080" s="116" t="n">
        <v>9.9</v>
      </c>
      <c r="J1080" s="100" t="n">
        <f aca="false">G1080*I1080</f>
        <v>13149.7344</v>
      </c>
      <c r="K1080" s="117" t="s">
        <v>1909</v>
      </c>
      <c r="L1080" s="86"/>
      <c r="M1080" s="86"/>
    </row>
    <row r="1081" customFormat="false" ht="15" hidden="false" customHeight="false" outlineLevel="0" collapsed="false">
      <c r="A1081" s="104" t="s">
        <v>1930</v>
      </c>
      <c r="B1081" s="115"/>
      <c r="C1081" s="115"/>
      <c r="D1081" s="115"/>
      <c r="E1081" s="115"/>
      <c r="F1081" s="116"/>
      <c r="G1081" s="116" t="n">
        <f aca="false">J1075</f>
        <v>1328.256</v>
      </c>
      <c r="H1081" s="116"/>
      <c r="I1081" s="116" t="n">
        <v>9.9</v>
      </c>
      <c r="J1081" s="100" t="n">
        <f aca="false">G1081*I1081</f>
        <v>13149.7344</v>
      </c>
      <c r="K1081" s="117" t="s">
        <v>1909</v>
      </c>
      <c r="L1081" s="86"/>
      <c r="M1081" s="86"/>
    </row>
    <row r="1082" customFormat="false" ht="15" hidden="false" customHeight="false" outlineLevel="0" collapsed="false">
      <c r="A1082" s="92"/>
      <c r="B1082" s="102"/>
      <c r="C1082" s="102"/>
      <c r="D1082" s="102"/>
      <c r="E1082" s="102"/>
      <c r="F1082" s="102"/>
      <c r="G1082" s="102"/>
      <c r="H1082" s="102"/>
      <c r="I1082" s="118" t="s">
        <v>11</v>
      </c>
      <c r="J1082" s="119" t="n">
        <f aca="false">SUM(J1080:J1081)</f>
        <v>26299.4688</v>
      </c>
      <c r="K1082" s="120" t="s">
        <v>1909</v>
      </c>
      <c r="L1082" s="86"/>
      <c r="M1082" s="86"/>
    </row>
    <row r="1083" customFormat="false" ht="15" hidden="false" customHeight="false" outlineLevel="0" collapsed="false">
      <c r="A1083" s="92"/>
      <c r="B1083" s="92"/>
      <c r="C1083" s="92"/>
      <c r="D1083" s="92"/>
      <c r="E1083" s="92"/>
      <c r="F1083" s="92"/>
      <c r="G1083" s="92"/>
      <c r="H1083" s="92"/>
      <c r="I1083" s="92"/>
      <c r="J1083" s="92"/>
      <c r="K1083" s="92"/>
      <c r="L1083" s="86"/>
      <c r="M1083" s="86"/>
    </row>
    <row r="1084" customFormat="false" ht="15" hidden="false" customHeight="true" outlineLevel="0" collapsed="false">
      <c r="A1084" s="92" t="s">
        <v>1519</v>
      </c>
      <c r="B1084" s="113" t="s">
        <v>1931</v>
      </c>
      <c r="C1084" s="113" t="s">
        <v>1932</v>
      </c>
      <c r="D1084" s="113"/>
      <c r="E1084" s="113"/>
      <c r="F1084" s="113"/>
      <c r="G1084" s="113"/>
      <c r="H1084" s="113"/>
      <c r="I1084" s="113"/>
      <c r="J1084" s="113"/>
      <c r="K1084" s="113"/>
      <c r="L1084" s="86"/>
      <c r="M1084" s="86"/>
    </row>
    <row r="1085" customFormat="false" ht="15" hidden="false" customHeight="false" outlineLevel="0" collapsed="false">
      <c r="A1085" s="92"/>
      <c r="B1085" s="115" t="s">
        <v>1890</v>
      </c>
      <c r="C1085" s="115" t="s">
        <v>1522</v>
      </c>
      <c r="D1085" s="100" t="s">
        <v>1744</v>
      </c>
      <c r="E1085" s="115" t="s">
        <v>42</v>
      </c>
      <c r="F1085" s="116" t="s">
        <v>1524</v>
      </c>
      <c r="G1085" s="101" t="s">
        <v>1525</v>
      </c>
      <c r="H1085" s="116" t="s">
        <v>1891</v>
      </c>
      <c r="I1085" s="116" t="s">
        <v>1892</v>
      </c>
      <c r="J1085" s="100" t="s">
        <v>11</v>
      </c>
      <c r="K1085" s="117" t="s">
        <v>41</v>
      </c>
      <c r="L1085" s="86"/>
      <c r="M1085" s="86"/>
    </row>
    <row r="1086" customFormat="false" ht="26.85" hidden="false" customHeight="false" outlineLevel="0" collapsed="false">
      <c r="A1086" s="104" t="s">
        <v>1933</v>
      </c>
      <c r="B1086" s="115"/>
      <c r="C1086" s="115"/>
      <c r="D1086" s="115"/>
      <c r="E1086" s="115"/>
      <c r="F1086" s="116" t="n">
        <f aca="false">J1059</f>
        <v>5313.02</v>
      </c>
      <c r="G1086" s="116"/>
      <c r="H1086" s="116"/>
      <c r="I1086" s="116"/>
      <c r="J1086" s="100" t="n">
        <f aca="false">F1086</f>
        <v>5313.02</v>
      </c>
      <c r="K1086" s="117" t="s">
        <v>51</v>
      </c>
      <c r="L1086" s="86"/>
      <c r="M1086" s="86"/>
    </row>
    <row r="1087" customFormat="false" ht="15" hidden="false" customHeight="false" outlineLevel="0" collapsed="false">
      <c r="A1087" s="92"/>
      <c r="B1087" s="102"/>
      <c r="C1087" s="102"/>
      <c r="D1087" s="102"/>
      <c r="E1087" s="102"/>
      <c r="F1087" s="102"/>
      <c r="G1087" s="102"/>
      <c r="H1087" s="102"/>
      <c r="I1087" s="118" t="s">
        <v>11</v>
      </c>
      <c r="J1087" s="119" t="n">
        <f aca="false">J1086</f>
        <v>5313.02</v>
      </c>
      <c r="K1087" s="120" t="s">
        <v>51</v>
      </c>
      <c r="L1087" s="86"/>
      <c r="M1087" s="86"/>
    </row>
    <row r="1088" customFormat="false" ht="15" hidden="false" customHeight="false" outlineLevel="0" collapsed="false">
      <c r="A1088" s="92"/>
      <c r="B1088" s="92"/>
      <c r="C1088" s="92"/>
      <c r="D1088" s="92"/>
      <c r="E1088" s="92"/>
      <c r="F1088" s="92"/>
      <c r="G1088" s="92"/>
      <c r="H1088" s="92"/>
      <c r="I1088" s="92"/>
      <c r="J1088" s="92"/>
      <c r="K1088" s="92"/>
      <c r="L1088" s="86"/>
      <c r="M1088" s="86"/>
    </row>
    <row r="1089" customFormat="false" ht="15" hidden="false" customHeight="true" outlineLevel="0" collapsed="false">
      <c r="A1089" s="92" t="s">
        <v>1519</v>
      </c>
      <c r="B1089" s="113" t="s">
        <v>1934</v>
      </c>
      <c r="C1089" s="113" t="s">
        <v>1935</v>
      </c>
      <c r="D1089" s="113"/>
      <c r="E1089" s="113"/>
      <c r="F1089" s="113"/>
      <c r="G1089" s="113"/>
      <c r="H1089" s="113"/>
      <c r="I1089" s="113"/>
      <c r="J1089" s="113"/>
      <c r="K1089" s="113"/>
      <c r="L1089" s="86"/>
      <c r="M1089" s="86"/>
    </row>
    <row r="1090" customFormat="false" ht="15" hidden="false" customHeight="false" outlineLevel="0" collapsed="false">
      <c r="A1090" s="92"/>
      <c r="B1090" s="115" t="s">
        <v>1890</v>
      </c>
      <c r="C1090" s="115" t="s">
        <v>1522</v>
      </c>
      <c r="D1090" s="100" t="s">
        <v>1744</v>
      </c>
      <c r="E1090" s="115" t="s">
        <v>42</v>
      </c>
      <c r="F1090" s="116" t="s">
        <v>1524</v>
      </c>
      <c r="G1090" s="101" t="s">
        <v>1525</v>
      </c>
      <c r="H1090" s="116" t="s">
        <v>1891</v>
      </c>
      <c r="I1090" s="116" t="s">
        <v>1892</v>
      </c>
      <c r="J1090" s="100" t="s">
        <v>11</v>
      </c>
      <c r="K1090" s="117" t="s">
        <v>41</v>
      </c>
      <c r="L1090" s="86"/>
      <c r="M1090" s="86"/>
    </row>
    <row r="1091" customFormat="false" ht="15" hidden="false" customHeight="false" outlineLevel="0" collapsed="false">
      <c r="A1091" s="104" t="s">
        <v>1936</v>
      </c>
      <c r="B1091" s="115"/>
      <c r="C1091" s="115"/>
      <c r="D1091" s="115"/>
      <c r="E1091" s="115"/>
      <c r="F1091" s="116" t="n">
        <f aca="false">J1087</f>
        <v>5313.02</v>
      </c>
      <c r="G1091" s="116"/>
      <c r="H1091" s="116"/>
      <c r="I1091" s="116"/>
      <c r="J1091" s="100" t="n">
        <f aca="false">F1091</f>
        <v>5313.02</v>
      </c>
      <c r="K1091" s="117" t="s">
        <v>51</v>
      </c>
      <c r="L1091" s="86"/>
      <c r="M1091" s="86"/>
    </row>
    <row r="1092" customFormat="false" ht="15" hidden="false" customHeight="false" outlineLevel="0" collapsed="false">
      <c r="A1092" s="92"/>
      <c r="B1092" s="102"/>
      <c r="C1092" s="102"/>
      <c r="D1092" s="102"/>
      <c r="E1092" s="102"/>
      <c r="F1092" s="102"/>
      <c r="G1092" s="102"/>
      <c r="H1092" s="102"/>
      <c r="I1092" s="118" t="s">
        <v>11</v>
      </c>
      <c r="J1092" s="119" t="n">
        <f aca="false">SUM(J1091:J1091)</f>
        <v>5313.02</v>
      </c>
      <c r="K1092" s="120" t="s">
        <v>51</v>
      </c>
      <c r="L1092" s="86"/>
      <c r="M1092" s="86"/>
    </row>
    <row r="1093" customFormat="false" ht="15" hidden="false" customHeight="false" outlineLevel="0" collapsed="false">
      <c r="A1093" s="92"/>
      <c r="B1093" s="92"/>
      <c r="C1093" s="92"/>
      <c r="D1093" s="92"/>
      <c r="E1093" s="92"/>
      <c r="F1093" s="92"/>
      <c r="G1093" s="92"/>
      <c r="H1093" s="92"/>
      <c r="I1093" s="92"/>
      <c r="J1093" s="92"/>
      <c r="K1093" s="92"/>
      <c r="L1093" s="86"/>
      <c r="M1093" s="86"/>
    </row>
    <row r="1094" customFormat="false" ht="27.35" hidden="false" customHeight="true" outlineLevel="0" collapsed="false">
      <c r="A1094" s="92" t="s">
        <v>1519</v>
      </c>
      <c r="B1094" s="113" t="s">
        <v>1937</v>
      </c>
      <c r="C1094" s="113" t="s">
        <v>445</v>
      </c>
      <c r="D1094" s="113"/>
      <c r="E1094" s="113"/>
      <c r="F1094" s="113"/>
      <c r="G1094" s="113"/>
      <c r="H1094" s="113"/>
      <c r="I1094" s="113"/>
      <c r="J1094" s="113"/>
      <c r="K1094" s="113"/>
      <c r="L1094" s="86"/>
      <c r="M1094" s="86"/>
    </row>
    <row r="1095" customFormat="false" ht="15" hidden="false" customHeight="false" outlineLevel="0" collapsed="false">
      <c r="A1095" s="92"/>
      <c r="B1095" s="115" t="s">
        <v>1890</v>
      </c>
      <c r="C1095" s="115" t="s">
        <v>1522</v>
      </c>
      <c r="D1095" s="100" t="s">
        <v>1744</v>
      </c>
      <c r="E1095" s="115" t="s">
        <v>42</v>
      </c>
      <c r="F1095" s="116" t="s">
        <v>1524</v>
      </c>
      <c r="G1095" s="101" t="s">
        <v>1525</v>
      </c>
      <c r="H1095" s="116" t="s">
        <v>1891</v>
      </c>
      <c r="I1095" s="116" t="s">
        <v>1892</v>
      </c>
      <c r="J1095" s="100" t="s">
        <v>11</v>
      </c>
      <c r="K1095" s="117" t="s">
        <v>41</v>
      </c>
      <c r="L1095" s="86"/>
      <c r="M1095" s="86"/>
    </row>
    <row r="1096" customFormat="false" ht="15" hidden="false" customHeight="false" outlineLevel="0" collapsed="false">
      <c r="A1096" s="104"/>
      <c r="B1096" s="115"/>
      <c r="C1096" s="115"/>
      <c r="D1096" s="115"/>
      <c r="E1096" s="115"/>
      <c r="F1096" s="116"/>
      <c r="G1096" s="116" t="n">
        <v>265.6512</v>
      </c>
      <c r="H1096" s="116"/>
      <c r="I1096" s="116"/>
      <c r="J1096" s="100" t="n">
        <f aca="false">G1096</f>
        <v>265.6512</v>
      </c>
      <c r="K1096" s="117" t="s">
        <v>67</v>
      </c>
      <c r="L1096" s="86"/>
      <c r="M1096" s="86"/>
    </row>
    <row r="1097" customFormat="false" ht="15" hidden="false" customHeight="false" outlineLevel="0" collapsed="false">
      <c r="A1097" s="92"/>
      <c r="B1097" s="102"/>
      <c r="C1097" s="102"/>
      <c r="D1097" s="102"/>
      <c r="E1097" s="102"/>
      <c r="F1097" s="102"/>
      <c r="G1097" s="102"/>
      <c r="H1097" s="102"/>
      <c r="I1097" s="118" t="s">
        <v>11</v>
      </c>
      <c r="J1097" s="119" t="n">
        <f aca="false">J1096</f>
        <v>265.6512</v>
      </c>
      <c r="K1097" s="120" t="s">
        <v>67</v>
      </c>
      <c r="L1097" s="86"/>
      <c r="M1097" s="86"/>
    </row>
    <row r="1098" customFormat="false" ht="15" hidden="false" customHeight="false" outlineLevel="0" collapsed="false">
      <c r="A1098" s="92"/>
      <c r="B1098" s="92"/>
      <c r="C1098" s="92"/>
      <c r="D1098" s="92"/>
      <c r="E1098" s="92"/>
      <c r="F1098" s="92"/>
      <c r="G1098" s="92"/>
      <c r="H1098" s="92"/>
      <c r="I1098" s="92"/>
      <c r="J1098" s="92"/>
      <c r="K1098" s="92"/>
      <c r="L1098" s="86"/>
      <c r="M1098" s="86"/>
    </row>
    <row r="1099" customFormat="false" ht="27.35" hidden="false" customHeight="true" outlineLevel="0" collapsed="false">
      <c r="A1099" s="92" t="s">
        <v>1519</v>
      </c>
      <c r="B1099" s="113" t="s">
        <v>1938</v>
      </c>
      <c r="C1099" s="113" t="s">
        <v>423</v>
      </c>
      <c r="D1099" s="113"/>
      <c r="E1099" s="113"/>
      <c r="F1099" s="113"/>
      <c r="G1099" s="113"/>
      <c r="H1099" s="113"/>
      <c r="I1099" s="113"/>
      <c r="J1099" s="113"/>
      <c r="K1099" s="113"/>
      <c r="L1099" s="86"/>
      <c r="M1099" s="86"/>
    </row>
    <row r="1100" customFormat="false" ht="15" hidden="false" customHeight="false" outlineLevel="0" collapsed="false">
      <c r="A1100" s="92"/>
      <c r="B1100" s="115" t="s">
        <v>1890</v>
      </c>
      <c r="C1100" s="115" t="s">
        <v>1522</v>
      </c>
      <c r="D1100" s="100" t="s">
        <v>1744</v>
      </c>
      <c r="E1100" s="115" t="s">
        <v>42</v>
      </c>
      <c r="F1100" s="116" t="s">
        <v>1524</v>
      </c>
      <c r="G1100" s="101" t="s">
        <v>1525</v>
      </c>
      <c r="H1100" s="116" t="s">
        <v>1891</v>
      </c>
      <c r="I1100" s="116" t="s">
        <v>1892</v>
      </c>
      <c r="J1100" s="100" t="s">
        <v>11</v>
      </c>
      <c r="K1100" s="117" t="s">
        <v>41</v>
      </c>
      <c r="L1100" s="86"/>
      <c r="M1100" s="86"/>
    </row>
    <row r="1101" customFormat="false" ht="15" hidden="false" customHeight="false" outlineLevel="0" collapsed="false">
      <c r="A1101" s="104"/>
      <c r="B1101" s="115"/>
      <c r="C1101" s="115"/>
      <c r="D1101" s="115"/>
      <c r="E1101" s="115"/>
      <c r="F1101" s="116"/>
      <c r="G1101" s="132" t="n">
        <v>265.6512</v>
      </c>
      <c r="H1101" s="116"/>
      <c r="I1101" s="116" t="n">
        <v>9.9</v>
      </c>
      <c r="J1101" s="100" t="n">
        <f aca="false">G1101*I1101</f>
        <v>2629.94688</v>
      </c>
      <c r="K1101" s="117" t="s">
        <v>1909</v>
      </c>
      <c r="L1101" s="86"/>
      <c r="M1101" s="86"/>
    </row>
    <row r="1102" customFormat="false" ht="15" hidden="false" customHeight="false" outlineLevel="0" collapsed="false">
      <c r="A1102" s="92"/>
      <c r="B1102" s="102"/>
      <c r="C1102" s="102"/>
      <c r="D1102" s="102"/>
      <c r="E1102" s="102"/>
      <c r="F1102" s="102"/>
      <c r="G1102" s="102"/>
      <c r="H1102" s="102"/>
      <c r="I1102" s="118" t="s">
        <v>11</v>
      </c>
      <c r="J1102" s="119" t="n">
        <f aca="false">J1101</f>
        <v>2629.94688</v>
      </c>
      <c r="K1102" s="120" t="s">
        <v>1909</v>
      </c>
      <c r="L1102" s="86"/>
      <c r="M1102" s="86"/>
    </row>
    <row r="1103" s="86" customFormat="true" ht="15" hidden="false" customHeight="false" outlineLevel="0" collapsed="false">
      <c r="A1103" s="92"/>
      <c r="B1103" s="92"/>
      <c r="C1103" s="92"/>
      <c r="D1103" s="92"/>
      <c r="E1103" s="92"/>
      <c r="F1103" s="92"/>
      <c r="G1103" s="92"/>
      <c r="H1103" s="92"/>
      <c r="I1103" s="92"/>
      <c r="J1103" s="92"/>
      <c r="K1103" s="92"/>
    </row>
    <row r="1104" s="86" customFormat="true" ht="12.75" hidden="false" customHeight="false" outlineLevel="0" collapsed="false">
      <c r="B1104" s="133"/>
      <c r="C1104" s="133"/>
      <c r="D1104" s="133"/>
      <c r="E1104" s="133"/>
      <c r="F1104" s="133"/>
      <c r="G1104" s="133"/>
      <c r="H1104" s="133"/>
      <c r="I1104" s="133"/>
      <c r="J1104" s="133"/>
      <c r="K1104" s="134"/>
    </row>
    <row r="1105" s="86" customFormat="true" ht="12.75" hidden="false" customHeight="false" outlineLevel="0" collapsed="false">
      <c r="B1105" s="133"/>
      <c r="C1105" s="133"/>
      <c r="D1105" s="133"/>
      <c r="E1105" s="133"/>
      <c r="F1105" s="133"/>
      <c r="G1105" s="133"/>
      <c r="H1105" s="133"/>
      <c r="I1105" s="133"/>
      <c r="J1105" s="133"/>
      <c r="K1105" s="134"/>
    </row>
    <row r="1106" s="86" customFormat="true" ht="12.75" hidden="false" customHeight="false" outlineLevel="0" collapsed="false">
      <c r="B1106" s="133"/>
      <c r="C1106" s="133"/>
      <c r="D1106" s="133"/>
      <c r="E1106" s="133"/>
      <c r="F1106" s="133"/>
      <c r="G1106" s="133"/>
      <c r="H1106" s="133"/>
      <c r="I1106" s="133"/>
      <c r="J1106" s="133"/>
      <c r="K1106" s="134"/>
    </row>
    <row r="1107" s="86" customFormat="true" ht="12.75" hidden="false" customHeight="false" outlineLevel="0" collapsed="false">
      <c r="B1107" s="133"/>
      <c r="C1107" s="133"/>
      <c r="D1107" s="133"/>
      <c r="E1107" s="133"/>
      <c r="F1107" s="133"/>
      <c r="G1107" s="133"/>
      <c r="H1107" s="133"/>
      <c r="I1107" s="133"/>
      <c r="J1107" s="133"/>
      <c r="K1107" s="134"/>
    </row>
    <row r="1108" s="86" customFormat="true" ht="12.75" hidden="false" customHeight="false" outlineLevel="0" collapsed="false">
      <c r="B1108" s="133"/>
      <c r="C1108" s="133"/>
      <c r="D1108" s="133"/>
      <c r="E1108" s="133"/>
      <c r="F1108" s="133"/>
      <c r="G1108" s="133"/>
      <c r="H1108" s="133"/>
      <c r="I1108" s="133"/>
      <c r="J1108" s="133"/>
      <c r="K1108" s="134"/>
    </row>
    <row r="1109" s="86" customFormat="true" ht="12.75" hidden="false" customHeight="false" outlineLevel="0" collapsed="false">
      <c r="B1109" s="133"/>
      <c r="C1109" s="133"/>
      <c r="D1109" s="133"/>
      <c r="E1109" s="133"/>
      <c r="F1109" s="133"/>
      <c r="G1109" s="133"/>
      <c r="H1109" s="133"/>
      <c r="I1109" s="133"/>
      <c r="J1109" s="133"/>
      <c r="K1109" s="134"/>
    </row>
    <row r="1110" s="86" customFormat="true" ht="12.75" hidden="false" customHeight="false" outlineLevel="0" collapsed="false">
      <c r="B1110" s="133"/>
      <c r="C1110" s="133"/>
      <c r="D1110" s="133"/>
      <c r="E1110" s="133"/>
      <c r="F1110" s="133"/>
      <c r="G1110" s="133"/>
      <c r="H1110" s="133"/>
      <c r="I1110" s="133"/>
      <c r="J1110" s="133"/>
      <c r="K1110" s="134"/>
    </row>
    <row r="1111" s="86" customFormat="true" ht="12.75" hidden="false" customHeight="false" outlineLevel="0" collapsed="false">
      <c r="B1111" s="133"/>
      <c r="C1111" s="133"/>
      <c r="D1111" s="133"/>
      <c r="E1111" s="133"/>
      <c r="F1111" s="133"/>
      <c r="G1111" s="133"/>
      <c r="H1111" s="133"/>
      <c r="I1111" s="133"/>
      <c r="J1111" s="133"/>
      <c r="K1111" s="134"/>
    </row>
    <row r="1112" s="86" customFormat="true" ht="12.75" hidden="false" customHeight="false" outlineLevel="0" collapsed="false">
      <c r="B1112" s="133"/>
      <c r="C1112" s="133"/>
      <c r="D1112" s="133"/>
      <c r="E1112" s="133"/>
      <c r="F1112" s="133"/>
      <c r="G1112" s="133"/>
      <c r="H1112" s="133"/>
      <c r="I1112" s="133"/>
      <c r="J1112" s="133"/>
      <c r="K1112" s="134"/>
    </row>
    <row r="1113" s="86" customFormat="true" ht="12.75" hidden="false" customHeight="false" outlineLevel="0" collapsed="false">
      <c r="B1113" s="133"/>
      <c r="C1113" s="133"/>
      <c r="D1113" s="133"/>
      <c r="E1113" s="133"/>
      <c r="F1113" s="133"/>
      <c r="G1113" s="133"/>
      <c r="H1113" s="133"/>
      <c r="I1113" s="133"/>
      <c r="J1113" s="133"/>
      <c r="K1113" s="134"/>
    </row>
    <row r="1114" s="86" customFormat="true" ht="12.75" hidden="false" customHeight="false" outlineLevel="0" collapsed="false">
      <c r="B1114" s="133"/>
      <c r="C1114" s="133"/>
      <c r="D1114" s="133"/>
      <c r="E1114" s="133"/>
      <c r="F1114" s="133"/>
      <c r="G1114" s="133"/>
      <c r="H1114" s="133"/>
      <c r="I1114" s="133"/>
      <c r="J1114" s="133"/>
      <c r="K1114" s="134"/>
    </row>
    <row r="1115" s="86" customFormat="true" ht="12.75" hidden="false" customHeight="false" outlineLevel="0" collapsed="false">
      <c r="B1115" s="133"/>
      <c r="C1115" s="133"/>
      <c r="D1115" s="133"/>
      <c r="E1115" s="133"/>
      <c r="F1115" s="133"/>
      <c r="G1115" s="133"/>
      <c r="H1115" s="133"/>
      <c r="I1115" s="133"/>
      <c r="J1115" s="133"/>
      <c r="K1115" s="134"/>
    </row>
    <row r="1116" s="86" customFormat="true" ht="12.75" hidden="false" customHeight="false" outlineLevel="0" collapsed="false">
      <c r="B1116" s="133"/>
      <c r="C1116" s="133"/>
      <c r="D1116" s="133"/>
      <c r="E1116" s="133"/>
      <c r="F1116" s="133"/>
      <c r="G1116" s="133"/>
      <c r="H1116" s="133"/>
      <c r="I1116" s="133"/>
      <c r="J1116" s="133"/>
      <c r="K1116" s="134"/>
    </row>
    <row r="1117" s="86" customFormat="true" ht="12.75" hidden="false" customHeight="false" outlineLevel="0" collapsed="false">
      <c r="B1117" s="133"/>
      <c r="C1117" s="133"/>
      <c r="D1117" s="133"/>
      <c r="E1117" s="133"/>
      <c r="F1117" s="133"/>
      <c r="G1117" s="133"/>
      <c r="H1117" s="133"/>
      <c r="I1117" s="133"/>
      <c r="J1117" s="133"/>
      <c r="K1117" s="134"/>
    </row>
    <row r="1118" s="86" customFormat="true" ht="12.75" hidden="false" customHeight="false" outlineLevel="0" collapsed="false">
      <c r="B1118" s="133"/>
      <c r="C1118" s="133"/>
      <c r="D1118" s="133"/>
      <c r="E1118" s="133"/>
      <c r="F1118" s="133"/>
      <c r="G1118" s="133"/>
      <c r="H1118" s="133"/>
      <c r="I1118" s="133"/>
      <c r="J1118" s="133"/>
      <c r="K1118" s="134"/>
    </row>
    <row r="1119" customFormat="false" ht="12.75" hidden="false" customHeight="false" outlineLevel="0" collapsed="false">
      <c r="A1119" s="86"/>
      <c r="B1119" s="133"/>
      <c r="C1119" s="133"/>
      <c r="D1119" s="133"/>
      <c r="E1119" s="133"/>
      <c r="F1119" s="133"/>
      <c r="G1119" s="133"/>
      <c r="H1119" s="133"/>
      <c r="I1119" s="133"/>
      <c r="J1119" s="133"/>
      <c r="K1119" s="134"/>
      <c r="L1119" s="86"/>
      <c r="M1119" s="86"/>
    </row>
    <row r="1120" customFormat="false" ht="12.75" hidden="false" customHeight="false" outlineLevel="0" collapsed="false">
      <c r="A1120" s="86"/>
      <c r="B1120" s="133"/>
      <c r="C1120" s="133"/>
      <c r="D1120" s="133"/>
      <c r="E1120" s="133"/>
      <c r="F1120" s="133"/>
      <c r="G1120" s="133"/>
      <c r="H1120" s="133"/>
      <c r="I1120" s="133"/>
      <c r="J1120" s="133"/>
      <c r="K1120" s="134"/>
      <c r="L1120" s="86"/>
      <c r="M1120" s="86"/>
    </row>
    <row r="1121" customFormat="false" ht="12.75" hidden="false" customHeight="false" outlineLevel="0" collapsed="false">
      <c r="A1121" s="86"/>
      <c r="B1121" s="133"/>
      <c r="C1121" s="133"/>
      <c r="D1121" s="133"/>
      <c r="E1121" s="133"/>
      <c r="F1121" s="133"/>
      <c r="G1121" s="133"/>
      <c r="H1121" s="133"/>
      <c r="I1121" s="133"/>
      <c r="J1121" s="133"/>
      <c r="K1121" s="134"/>
      <c r="L1121" s="86"/>
      <c r="M1121" s="86"/>
    </row>
    <row r="1122" customFormat="false" ht="12.75" hidden="false" customHeight="false" outlineLevel="0" collapsed="false">
      <c r="A1122" s="86"/>
      <c r="B1122" s="133"/>
      <c r="C1122" s="133"/>
      <c r="D1122" s="133"/>
      <c r="E1122" s="133"/>
      <c r="F1122" s="133"/>
      <c r="G1122" s="133"/>
      <c r="H1122" s="133"/>
      <c r="I1122" s="133"/>
      <c r="J1122" s="133"/>
      <c r="K1122" s="134"/>
      <c r="L1122" s="86"/>
      <c r="M1122" s="86"/>
    </row>
    <row r="1123" customFormat="false" ht="12.75" hidden="false" customHeight="false" outlineLevel="0" collapsed="false">
      <c r="A1123" s="86"/>
      <c r="B1123" s="133"/>
      <c r="C1123" s="133"/>
      <c r="D1123" s="133"/>
      <c r="E1123" s="133"/>
      <c r="F1123" s="133"/>
      <c r="G1123" s="133"/>
      <c r="H1123" s="133"/>
      <c r="I1123" s="133"/>
      <c r="J1123" s="133"/>
      <c r="K1123" s="134"/>
      <c r="L1123" s="86"/>
      <c r="M1123" s="86"/>
    </row>
    <row r="1124" customFormat="false" ht="12.75" hidden="false" customHeight="false" outlineLevel="0" collapsed="false">
      <c r="A1124" s="86"/>
      <c r="B1124" s="133"/>
      <c r="C1124" s="133"/>
      <c r="D1124" s="133"/>
      <c r="E1124" s="133"/>
      <c r="F1124" s="133"/>
      <c r="G1124" s="133"/>
      <c r="H1124" s="133"/>
      <c r="I1124" s="133"/>
      <c r="J1124" s="133"/>
      <c r="K1124" s="134"/>
      <c r="L1124" s="86"/>
      <c r="M1124" s="86"/>
    </row>
    <row r="1125" customFormat="false" ht="12.75" hidden="false" customHeight="false" outlineLevel="0" collapsed="false">
      <c r="A1125" s="86"/>
      <c r="B1125" s="133"/>
      <c r="C1125" s="133"/>
      <c r="D1125" s="133"/>
      <c r="E1125" s="133"/>
      <c r="F1125" s="133"/>
      <c r="G1125" s="133"/>
      <c r="H1125" s="133"/>
      <c r="I1125" s="133"/>
      <c r="J1125" s="133"/>
      <c r="K1125" s="134"/>
      <c r="L1125" s="86"/>
      <c r="M1125" s="86"/>
    </row>
    <row r="1126" customFormat="false" ht="12.75" hidden="false" customHeight="false" outlineLevel="0" collapsed="false">
      <c r="A1126" s="86"/>
      <c r="B1126" s="133"/>
      <c r="C1126" s="133"/>
      <c r="D1126" s="133"/>
      <c r="E1126" s="133"/>
      <c r="F1126" s="133"/>
      <c r="G1126" s="133"/>
      <c r="H1126" s="133"/>
      <c r="I1126" s="133"/>
      <c r="J1126" s="133"/>
      <c r="K1126" s="134"/>
      <c r="L1126" s="86"/>
      <c r="M1126" s="86"/>
    </row>
    <row r="1127" customFormat="false" ht="12.75" hidden="false" customHeight="false" outlineLevel="0" collapsed="false">
      <c r="A1127" s="86"/>
      <c r="B1127" s="133"/>
      <c r="C1127" s="133"/>
      <c r="D1127" s="133"/>
      <c r="E1127" s="133"/>
      <c r="F1127" s="133"/>
      <c r="G1127" s="133"/>
      <c r="H1127" s="133"/>
      <c r="I1127" s="133"/>
      <c r="J1127" s="133"/>
      <c r="K1127" s="134"/>
      <c r="L1127" s="86"/>
      <c r="M1127" s="86"/>
    </row>
    <row r="1128" customFormat="false" ht="12.75" hidden="false" customHeight="false" outlineLevel="0" collapsed="false">
      <c r="A1128" s="86"/>
      <c r="B1128" s="133"/>
      <c r="C1128" s="133"/>
      <c r="D1128" s="133"/>
      <c r="E1128" s="133"/>
      <c r="F1128" s="133"/>
      <c r="G1128" s="133"/>
      <c r="H1128" s="133"/>
      <c r="I1128" s="133"/>
      <c r="J1128" s="133"/>
      <c r="K1128" s="134"/>
      <c r="L1128" s="86"/>
      <c r="M1128" s="86"/>
    </row>
    <row r="1129" customFormat="false" ht="12.75" hidden="false" customHeight="false" outlineLevel="0" collapsed="false">
      <c r="A1129" s="86"/>
      <c r="B1129" s="133"/>
      <c r="C1129" s="133"/>
      <c r="D1129" s="133"/>
      <c r="E1129" s="133"/>
      <c r="F1129" s="133"/>
      <c r="G1129" s="133"/>
      <c r="H1129" s="133"/>
      <c r="I1129" s="133"/>
      <c r="J1129" s="133"/>
      <c r="K1129" s="134"/>
      <c r="L1129" s="86"/>
      <c r="M1129" s="86"/>
    </row>
    <row r="1130" customFormat="false" ht="12.75" hidden="false" customHeight="false" outlineLevel="0" collapsed="false">
      <c r="A1130" s="86"/>
      <c r="B1130" s="133"/>
      <c r="C1130" s="133"/>
      <c r="D1130" s="133"/>
      <c r="E1130" s="133"/>
      <c r="F1130" s="133"/>
      <c r="G1130" s="133"/>
      <c r="H1130" s="133"/>
      <c r="I1130" s="133"/>
      <c r="J1130" s="133"/>
      <c r="K1130" s="134"/>
      <c r="L1130" s="86"/>
      <c r="M1130" s="86"/>
    </row>
    <row r="1131" customFormat="false" ht="12.75" hidden="false" customHeight="false" outlineLevel="0" collapsed="false">
      <c r="A1131" s="86"/>
      <c r="B1131" s="133"/>
      <c r="C1131" s="133"/>
      <c r="D1131" s="133"/>
      <c r="E1131" s="133"/>
      <c r="F1131" s="133"/>
      <c r="G1131" s="133"/>
      <c r="H1131" s="133"/>
      <c r="I1131" s="133"/>
      <c r="J1131" s="133"/>
      <c r="K1131" s="134"/>
      <c r="L1131" s="86"/>
      <c r="M1131" s="86"/>
    </row>
    <row r="1132" customFormat="false" ht="12.75" hidden="false" customHeight="false" outlineLevel="0" collapsed="false">
      <c r="A1132" s="86"/>
      <c r="B1132" s="133"/>
      <c r="C1132" s="133"/>
      <c r="D1132" s="133"/>
      <c r="E1132" s="133"/>
      <c r="F1132" s="133"/>
      <c r="G1132" s="133"/>
      <c r="H1132" s="133"/>
      <c r="I1132" s="133"/>
      <c r="J1132" s="133"/>
      <c r="K1132" s="134"/>
      <c r="L1132" s="86"/>
      <c r="M1132" s="86"/>
    </row>
    <row r="1133" customFormat="false" ht="12.75" hidden="false" customHeight="false" outlineLevel="0" collapsed="false">
      <c r="A1133" s="86"/>
      <c r="B1133" s="133"/>
      <c r="C1133" s="133"/>
      <c r="D1133" s="133"/>
      <c r="E1133" s="133"/>
      <c r="F1133" s="133"/>
      <c r="G1133" s="133"/>
      <c r="H1133" s="133"/>
      <c r="I1133" s="133"/>
      <c r="J1133" s="133"/>
      <c r="K1133" s="134"/>
      <c r="L1133" s="86"/>
      <c r="M1133" s="86"/>
    </row>
    <row r="1134" customFormat="false" ht="12.75" hidden="false" customHeight="false" outlineLevel="0" collapsed="false">
      <c r="A1134" s="86"/>
      <c r="B1134" s="133"/>
      <c r="C1134" s="133"/>
      <c r="D1134" s="133"/>
      <c r="E1134" s="133"/>
      <c r="F1134" s="133"/>
      <c r="G1134" s="133"/>
      <c r="H1134" s="133"/>
      <c r="I1134" s="133"/>
      <c r="J1134" s="133"/>
      <c r="K1134" s="134"/>
      <c r="L1134" s="86"/>
      <c r="M1134" s="86"/>
    </row>
    <row r="1135" customFormat="false" ht="12.75" hidden="false" customHeight="false" outlineLevel="0" collapsed="false">
      <c r="A1135" s="86"/>
      <c r="B1135" s="133"/>
      <c r="C1135" s="133"/>
      <c r="D1135" s="133"/>
      <c r="E1135" s="133"/>
      <c r="F1135" s="133"/>
      <c r="G1135" s="133"/>
      <c r="H1135" s="133"/>
      <c r="I1135" s="133"/>
      <c r="J1135" s="133"/>
      <c r="K1135" s="134"/>
      <c r="L1135" s="86"/>
      <c r="M1135" s="86"/>
    </row>
    <row r="1136" customFormat="false" ht="12.75" hidden="false" customHeight="false" outlineLevel="0" collapsed="false">
      <c r="A1136" s="86"/>
      <c r="B1136" s="133"/>
      <c r="C1136" s="133"/>
      <c r="D1136" s="133"/>
      <c r="E1136" s="133"/>
      <c r="F1136" s="133"/>
      <c r="G1136" s="133"/>
      <c r="H1136" s="133"/>
      <c r="I1136" s="133"/>
      <c r="J1136" s="133"/>
      <c r="K1136" s="134"/>
      <c r="L1136" s="86"/>
      <c r="M1136" s="86"/>
    </row>
    <row r="1137" customFormat="false" ht="12.75" hidden="false" customHeight="false" outlineLevel="0" collapsed="false">
      <c r="A1137" s="86"/>
      <c r="B1137" s="133"/>
      <c r="C1137" s="133"/>
      <c r="D1137" s="133"/>
      <c r="E1137" s="133"/>
      <c r="F1137" s="133"/>
      <c r="G1137" s="133"/>
      <c r="H1137" s="133"/>
      <c r="I1137" s="133"/>
      <c r="J1137" s="133"/>
      <c r="K1137" s="134"/>
      <c r="L1137" s="86"/>
      <c r="M1137" s="86"/>
    </row>
    <row r="1138" customFormat="false" ht="12.75" hidden="false" customHeight="false" outlineLevel="0" collapsed="false">
      <c r="A1138" s="86"/>
      <c r="B1138" s="133"/>
      <c r="C1138" s="133"/>
      <c r="D1138" s="133"/>
      <c r="E1138" s="133"/>
      <c r="F1138" s="133"/>
      <c r="G1138" s="133"/>
      <c r="H1138" s="133"/>
      <c r="I1138" s="133"/>
      <c r="J1138" s="133"/>
      <c r="K1138" s="134"/>
      <c r="L1138" s="86"/>
      <c r="M1138" s="86"/>
    </row>
    <row r="1139" customFormat="false" ht="12.75" hidden="false" customHeight="false" outlineLevel="0" collapsed="false">
      <c r="A1139" s="86"/>
      <c r="B1139" s="133"/>
      <c r="C1139" s="133"/>
      <c r="D1139" s="133"/>
      <c r="E1139" s="133"/>
      <c r="F1139" s="133"/>
      <c r="G1139" s="133"/>
      <c r="H1139" s="133"/>
      <c r="I1139" s="133"/>
      <c r="J1139" s="133"/>
      <c r="K1139" s="134"/>
      <c r="L1139" s="86"/>
      <c r="M1139" s="86"/>
    </row>
    <row r="1140" customFormat="false" ht="12.75" hidden="false" customHeight="false" outlineLevel="0" collapsed="false">
      <c r="A1140" s="86"/>
      <c r="B1140" s="133"/>
      <c r="C1140" s="133"/>
      <c r="D1140" s="133"/>
      <c r="E1140" s="133"/>
      <c r="F1140" s="133"/>
      <c r="G1140" s="133"/>
      <c r="H1140" s="133"/>
      <c r="I1140" s="133"/>
      <c r="J1140" s="133"/>
      <c r="K1140" s="134"/>
      <c r="L1140" s="86"/>
      <c r="M1140" s="86"/>
    </row>
    <row r="1141" customFormat="false" ht="12.75" hidden="false" customHeight="false" outlineLevel="0" collapsed="false">
      <c r="A1141" s="86"/>
      <c r="B1141" s="133"/>
      <c r="C1141" s="133"/>
      <c r="D1141" s="133"/>
      <c r="E1141" s="133"/>
      <c r="F1141" s="133"/>
      <c r="G1141" s="133"/>
      <c r="H1141" s="133"/>
      <c r="I1141" s="133"/>
      <c r="J1141" s="133"/>
      <c r="K1141" s="134"/>
      <c r="L1141" s="86"/>
      <c r="M1141" s="86"/>
    </row>
    <row r="1142" customFormat="false" ht="12.75" hidden="false" customHeight="false" outlineLevel="0" collapsed="false">
      <c r="A1142" s="86"/>
      <c r="B1142" s="133"/>
      <c r="C1142" s="133"/>
      <c r="D1142" s="133"/>
      <c r="E1142" s="133"/>
      <c r="F1142" s="133"/>
      <c r="G1142" s="133"/>
      <c r="H1142" s="133"/>
      <c r="I1142" s="133"/>
      <c r="J1142" s="133"/>
      <c r="K1142" s="134"/>
      <c r="L1142" s="86"/>
      <c r="M1142" s="86"/>
    </row>
    <row r="1143" customFormat="false" ht="12.75" hidden="false" customHeight="false" outlineLevel="0" collapsed="false">
      <c r="A1143" s="86"/>
      <c r="B1143" s="133"/>
      <c r="C1143" s="133"/>
      <c r="D1143" s="133"/>
      <c r="E1143" s="133"/>
      <c r="F1143" s="133"/>
      <c r="G1143" s="133"/>
      <c r="H1143" s="133"/>
      <c r="I1143" s="133"/>
      <c r="J1143" s="133"/>
      <c r="K1143" s="134"/>
      <c r="L1143" s="86"/>
      <c r="M1143" s="86"/>
    </row>
    <row r="1144" customFormat="false" ht="12.75" hidden="false" customHeight="false" outlineLevel="0" collapsed="false">
      <c r="A1144" s="86"/>
      <c r="B1144" s="133"/>
      <c r="C1144" s="133"/>
      <c r="D1144" s="133"/>
      <c r="E1144" s="133"/>
      <c r="F1144" s="133"/>
      <c r="G1144" s="133"/>
      <c r="H1144" s="133"/>
      <c r="I1144" s="133"/>
      <c r="J1144" s="133"/>
      <c r="K1144" s="134"/>
      <c r="L1144" s="86"/>
      <c r="M1144" s="86"/>
    </row>
    <row r="1145" customFormat="false" ht="12.75" hidden="false" customHeight="false" outlineLevel="0" collapsed="false">
      <c r="A1145" s="86"/>
      <c r="B1145" s="133"/>
      <c r="C1145" s="133"/>
      <c r="D1145" s="133"/>
      <c r="E1145" s="133"/>
      <c r="F1145" s="133"/>
      <c r="G1145" s="133"/>
      <c r="H1145" s="133"/>
      <c r="I1145" s="133"/>
      <c r="J1145" s="133"/>
      <c r="K1145" s="134"/>
      <c r="L1145" s="86"/>
      <c r="M1145" s="86"/>
    </row>
    <row r="1146" customFormat="false" ht="12.75" hidden="false" customHeight="false" outlineLevel="0" collapsed="false">
      <c r="A1146" s="86"/>
      <c r="B1146" s="133"/>
      <c r="C1146" s="133"/>
      <c r="D1146" s="133"/>
      <c r="E1146" s="133"/>
      <c r="F1146" s="133"/>
      <c r="G1146" s="133"/>
      <c r="H1146" s="133"/>
      <c r="I1146" s="133"/>
      <c r="J1146" s="133"/>
      <c r="K1146" s="134"/>
      <c r="L1146" s="86"/>
      <c r="M1146" s="86"/>
    </row>
    <row r="1147" customFormat="false" ht="12.75" hidden="false" customHeight="false" outlineLevel="0" collapsed="false">
      <c r="A1147" s="86"/>
      <c r="B1147" s="133"/>
      <c r="C1147" s="133"/>
      <c r="D1147" s="133"/>
      <c r="E1147" s="133"/>
      <c r="F1147" s="133"/>
      <c r="G1147" s="133"/>
      <c r="H1147" s="133"/>
      <c r="I1147" s="133"/>
      <c r="J1147" s="133"/>
      <c r="K1147" s="134"/>
      <c r="L1147" s="86"/>
      <c r="M1147" s="86"/>
    </row>
    <row r="1148" customFormat="false" ht="12.75" hidden="false" customHeight="false" outlineLevel="0" collapsed="false">
      <c r="A1148" s="86"/>
      <c r="B1148" s="133"/>
      <c r="C1148" s="133"/>
      <c r="D1148" s="133"/>
      <c r="E1148" s="133"/>
      <c r="F1148" s="133"/>
      <c r="G1148" s="133"/>
      <c r="H1148" s="133"/>
      <c r="I1148" s="133"/>
      <c r="J1148" s="133"/>
      <c r="K1148" s="134"/>
      <c r="L1148" s="86"/>
      <c r="M1148" s="86"/>
    </row>
    <row r="1149" customFormat="false" ht="12.75" hidden="false" customHeight="false" outlineLevel="0" collapsed="false">
      <c r="A1149" s="86"/>
      <c r="B1149" s="133"/>
      <c r="C1149" s="133"/>
      <c r="D1149" s="133"/>
      <c r="E1149" s="133"/>
      <c r="F1149" s="133"/>
      <c r="G1149" s="133"/>
      <c r="H1149" s="133"/>
      <c r="I1149" s="133"/>
      <c r="J1149" s="133"/>
      <c r="K1149" s="134"/>
      <c r="L1149" s="86"/>
      <c r="M1149" s="86"/>
    </row>
    <row r="1150" customFormat="false" ht="12.75" hidden="false" customHeight="false" outlineLevel="0" collapsed="false">
      <c r="A1150" s="86"/>
      <c r="B1150" s="133"/>
      <c r="C1150" s="133"/>
      <c r="D1150" s="133"/>
      <c r="E1150" s="133"/>
      <c r="F1150" s="133"/>
      <c r="G1150" s="133"/>
      <c r="H1150" s="133"/>
      <c r="I1150" s="133"/>
      <c r="J1150" s="133"/>
      <c r="K1150" s="134"/>
      <c r="L1150" s="86"/>
      <c r="M1150" s="86"/>
    </row>
    <row r="1151" customFormat="false" ht="12.75" hidden="false" customHeight="false" outlineLevel="0" collapsed="false">
      <c r="A1151" s="86"/>
      <c r="B1151" s="133"/>
      <c r="C1151" s="133"/>
      <c r="D1151" s="133"/>
      <c r="E1151" s="133"/>
      <c r="F1151" s="133"/>
      <c r="G1151" s="133"/>
      <c r="H1151" s="133"/>
      <c r="I1151" s="133"/>
      <c r="J1151" s="133"/>
      <c r="K1151" s="134"/>
      <c r="L1151" s="86"/>
      <c r="M1151" s="86"/>
    </row>
    <row r="1152" customFormat="false" ht="12.75" hidden="false" customHeight="false" outlineLevel="0" collapsed="false">
      <c r="A1152" s="86"/>
      <c r="B1152" s="133"/>
      <c r="C1152" s="133"/>
      <c r="D1152" s="133"/>
      <c r="E1152" s="133"/>
      <c r="F1152" s="133"/>
      <c r="G1152" s="133"/>
      <c r="H1152" s="133"/>
      <c r="I1152" s="133"/>
      <c r="J1152" s="133"/>
      <c r="K1152" s="134"/>
      <c r="L1152" s="86"/>
      <c r="M1152" s="86"/>
    </row>
    <row r="1153" customFormat="false" ht="12.75" hidden="false" customHeight="false" outlineLevel="0" collapsed="false">
      <c r="A1153" s="86"/>
      <c r="B1153" s="133"/>
      <c r="C1153" s="133"/>
      <c r="D1153" s="133"/>
      <c r="E1153" s="133"/>
      <c r="F1153" s="133"/>
      <c r="G1153" s="133"/>
      <c r="H1153" s="133"/>
      <c r="I1153" s="133"/>
      <c r="J1153" s="133"/>
      <c r="K1153" s="134"/>
      <c r="L1153" s="86"/>
      <c r="M1153" s="86"/>
    </row>
    <row r="1154" customFormat="false" ht="12.75" hidden="false" customHeight="false" outlineLevel="0" collapsed="false">
      <c r="A1154" s="86"/>
      <c r="B1154" s="133"/>
      <c r="C1154" s="133"/>
      <c r="D1154" s="133"/>
      <c r="E1154" s="133"/>
      <c r="F1154" s="133"/>
      <c r="G1154" s="133"/>
      <c r="H1154" s="133"/>
      <c r="I1154" s="133"/>
      <c r="J1154" s="133"/>
      <c r="K1154" s="134"/>
      <c r="L1154" s="86"/>
      <c r="M1154" s="86"/>
    </row>
    <row r="1155" customFormat="false" ht="12.75" hidden="false" customHeight="false" outlineLevel="0" collapsed="false">
      <c r="A1155" s="86"/>
      <c r="B1155" s="133"/>
      <c r="C1155" s="133"/>
      <c r="D1155" s="133"/>
      <c r="E1155" s="133"/>
      <c r="F1155" s="133"/>
      <c r="G1155" s="133"/>
      <c r="H1155" s="133"/>
      <c r="I1155" s="133"/>
      <c r="J1155" s="133"/>
      <c r="K1155" s="134"/>
      <c r="L1155" s="86"/>
      <c r="M1155" s="86"/>
    </row>
    <row r="1156" customFormat="false" ht="12.75" hidden="false" customHeight="false" outlineLevel="0" collapsed="false">
      <c r="A1156" s="86"/>
      <c r="B1156" s="133"/>
      <c r="C1156" s="133"/>
      <c r="D1156" s="133"/>
      <c r="E1156" s="133"/>
      <c r="F1156" s="133"/>
      <c r="G1156" s="133"/>
      <c r="H1156" s="133"/>
      <c r="I1156" s="133"/>
      <c r="J1156" s="133"/>
      <c r="K1156" s="134"/>
      <c r="L1156" s="86"/>
      <c r="M1156" s="86"/>
    </row>
    <row r="1157" customFormat="false" ht="12.75" hidden="false" customHeight="false" outlineLevel="0" collapsed="false">
      <c r="A1157" s="86"/>
      <c r="B1157" s="133"/>
      <c r="C1157" s="133"/>
      <c r="D1157" s="133"/>
      <c r="E1157" s="133"/>
      <c r="F1157" s="133"/>
      <c r="G1157" s="133"/>
      <c r="H1157" s="133"/>
      <c r="I1157" s="133"/>
      <c r="J1157" s="133"/>
      <c r="K1157" s="134"/>
      <c r="L1157" s="86"/>
      <c r="M1157" s="86"/>
    </row>
    <row r="1158" customFormat="false" ht="12.75" hidden="false" customHeight="false" outlineLevel="0" collapsed="false">
      <c r="A1158" s="86"/>
      <c r="B1158" s="133"/>
      <c r="C1158" s="133"/>
      <c r="D1158" s="133"/>
      <c r="E1158" s="133"/>
      <c r="F1158" s="133"/>
      <c r="G1158" s="133"/>
      <c r="H1158" s="133"/>
      <c r="I1158" s="133"/>
      <c r="J1158" s="133"/>
      <c r="K1158" s="134"/>
      <c r="L1158" s="86"/>
      <c r="M1158" s="86"/>
    </row>
    <row r="1159" customFormat="false" ht="12.75" hidden="false" customHeight="false" outlineLevel="0" collapsed="false">
      <c r="A1159" s="86"/>
      <c r="B1159" s="133"/>
      <c r="C1159" s="133"/>
      <c r="D1159" s="133"/>
      <c r="E1159" s="133"/>
      <c r="F1159" s="133"/>
      <c r="G1159" s="133"/>
      <c r="H1159" s="133"/>
      <c r="I1159" s="133"/>
      <c r="J1159" s="133"/>
      <c r="K1159" s="134"/>
      <c r="L1159" s="86"/>
      <c r="M1159" s="86"/>
    </row>
    <row r="1160" customFormat="false" ht="12.75" hidden="false" customHeight="false" outlineLevel="0" collapsed="false">
      <c r="A1160" s="86"/>
      <c r="B1160" s="133"/>
      <c r="C1160" s="133"/>
      <c r="D1160" s="133"/>
      <c r="E1160" s="133"/>
      <c r="F1160" s="133"/>
      <c r="G1160" s="133"/>
      <c r="H1160" s="133"/>
      <c r="I1160" s="133"/>
      <c r="J1160" s="133"/>
      <c r="K1160" s="134"/>
      <c r="L1160" s="86"/>
      <c r="M1160" s="86"/>
    </row>
    <row r="1161" customFormat="false" ht="12.75" hidden="false" customHeight="false" outlineLevel="0" collapsed="false">
      <c r="A1161" s="86"/>
      <c r="B1161" s="133"/>
      <c r="C1161" s="133"/>
      <c r="D1161" s="133"/>
      <c r="E1161" s="133"/>
      <c r="F1161" s="133"/>
      <c r="G1161" s="133"/>
      <c r="H1161" s="133"/>
      <c r="I1161" s="133"/>
      <c r="J1161" s="133"/>
      <c r="K1161" s="134"/>
      <c r="L1161" s="86"/>
      <c r="M1161" s="86"/>
    </row>
    <row r="1162" customFormat="false" ht="12.75" hidden="false" customHeight="false" outlineLevel="0" collapsed="false">
      <c r="A1162" s="86"/>
      <c r="B1162" s="133"/>
      <c r="C1162" s="133"/>
      <c r="D1162" s="133"/>
      <c r="E1162" s="133"/>
      <c r="F1162" s="133"/>
      <c r="G1162" s="133"/>
      <c r="H1162" s="133"/>
      <c r="I1162" s="133"/>
      <c r="J1162" s="133"/>
      <c r="K1162" s="134"/>
      <c r="L1162" s="86"/>
      <c r="M1162" s="86"/>
    </row>
    <row r="1163" customFormat="false" ht="12.75" hidden="false" customHeight="false" outlineLevel="0" collapsed="false">
      <c r="A1163" s="86"/>
      <c r="B1163" s="133"/>
      <c r="C1163" s="133"/>
      <c r="D1163" s="133"/>
      <c r="E1163" s="133"/>
      <c r="F1163" s="133"/>
      <c r="G1163" s="133"/>
      <c r="H1163" s="133"/>
      <c r="I1163" s="133"/>
      <c r="J1163" s="133"/>
      <c r="K1163" s="134"/>
      <c r="L1163" s="86"/>
      <c r="M1163" s="86"/>
    </row>
    <row r="1164" customFormat="false" ht="12.75" hidden="false" customHeight="false" outlineLevel="0" collapsed="false">
      <c r="A1164" s="86"/>
      <c r="B1164" s="133"/>
      <c r="C1164" s="133"/>
      <c r="D1164" s="133"/>
      <c r="E1164" s="133"/>
      <c r="F1164" s="133"/>
      <c r="G1164" s="133"/>
      <c r="H1164" s="133"/>
      <c r="I1164" s="133"/>
      <c r="J1164" s="133"/>
      <c r="K1164" s="134"/>
      <c r="L1164" s="86"/>
      <c r="M1164" s="86"/>
    </row>
    <row r="1165" customFormat="false" ht="12.75" hidden="false" customHeight="false" outlineLevel="0" collapsed="false">
      <c r="A1165" s="86"/>
      <c r="B1165" s="133"/>
      <c r="C1165" s="133"/>
      <c r="D1165" s="133"/>
      <c r="E1165" s="133"/>
      <c r="F1165" s="133"/>
      <c r="G1165" s="133"/>
      <c r="H1165" s="133"/>
      <c r="I1165" s="133"/>
      <c r="J1165" s="133"/>
      <c r="K1165" s="134"/>
      <c r="L1165" s="86"/>
      <c r="M1165" s="86"/>
    </row>
    <row r="1166" customFormat="false" ht="12.75" hidden="false" customHeight="false" outlineLevel="0" collapsed="false">
      <c r="A1166" s="86"/>
      <c r="B1166" s="133"/>
      <c r="C1166" s="133"/>
      <c r="D1166" s="133"/>
      <c r="E1166" s="133"/>
      <c r="F1166" s="133"/>
      <c r="G1166" s="133"/>
      <c r="H1166" s="133"/>
      <c r="I1166" s="133"/>
      <c r="J1166" s="133"/>
      <c r="K1166" s="134"/>
      <c r="L1166" s="86"/>
      <c r="M1166" s="86"/>
    </row>
    <row r="1167" customFormat="false" ht="12.75" hidden="false" customHeight="false" outlineLevel="0" collapsed="false">
      <c r="A1167" s="86"/>
      <c r="B1167" s="133"/>
      <c r="C1167" s="133"/>
      <c r="D1167" s="133"/>
      <c r="E1167" s="133"/>
      <c r="F1167" s="133"/>
      <c r="G1167" s="133"/>
      <c r="H1167" s="133"/>
      <c r="I1167" s="133"/>
      <c r="J1167" s="133"/>
      <c r="K1167" s="134"/>
      <c r="L1167" s="86"/>
      <c r="M1167" s="86"/>
    </row>
    <row r="1168" customFormat="false" ht="12.75" hidden="false" customHeight="false" outlineLevel="0" collapsed="false">
      <c r="A1168" s="86"/>
      <c r="B1168" s="133"/>
      <c r="C1168" s="133"/>
      <c r="D1168" s="133"/>
      <c r="E1168" s="133"/>
      <c r="F1168" s="133"/>
      <c r="G1168" s="133"/>
      <c r="H1168" s="133"/>
      <c r="I1168" s="133"/>
      <c r="J1168" s="133"/>
      <c r="K1168" s="134"/>
      <c r="L1168" s="86"/>
      <c r="M1168" s="86"/>
    </row>
    <row r="1169" customFormat="false" ht="12.75" hidden="false" customHeight="false" outlineLevel="0" collapsed="false">
      <c r="A1169" s="86"/>
      <c r="B1169" s="133"/>
      <c r="C1169" s="133"/>
      <c r="D1169" s="133"/>
      <c r="E1169" s="133"/>
      <c r="F1169" s="133"/>
      <c r="G1169" s="133"/>
      <c r="H1169" s="133"/>
      <c r="I1169" s="133"/>
      <c r="J1169" s="133"/>
      <c r="K1169" s="134"/>
      <c r="L1169" s="86"/>
      <c r="M1169" s="86"/>
    </row>
    <row r="1170" customFormat="false" ht="12.75" hidden="false" customHeight="false" outlineLevel="0" collapsed="false">
      <c r="A1170" s="86"/>
      <c r="B1170" s="133"/>
      <c r="C1170" s="133"/>
      <c r="D1170" s="133"/>
      <c r="E1170" s="133"/>
      <c r="F1170" s="133"/>
      <c r="G1170" s="133"/>
      <c r="H1170" s="133"/>
      <c r="I1170" s="133"/>
      <c r="J1170" s="133"/>
      <c r="K1170" s="134"/>
      <c r="L1170" s="86"/>
      <c r="M1170" s="86"/>
    </row>
    <row r="1171" customFormat="false" ht="12.75" hidden="false" customHeight="false" outlineLevel="0" collapsed="false">
      <c r="A1171" s="86"/>
      <c r="B1171" s="133"/>
      <c r="C1171" s="133"/>
      <c r="D1171" s="133"/>
      <c r="E1171" s="133"/>
      <c r="F1171" s="133"/>
      <c r="G1171" s="133"/>
      <c r="H1171" s="133"/>
      <c r="I1171" s="133"/>
      <c r="J1171" s="133"/>
      <c r="K1171" s="134"/>
      <c r="L1171" s="86"/>
      <c r="M1171" s="86"/>
    </row>
    <row r="1172" customFormat="false" ht="12.75" hidden="false" customHeight="false" outlineLevel="0" collapsed="false">
      <c r="A1172" s="86"/>
      <c r="B1172" s="133"/>
      <c r="C1172" s="133"/>
      <c r="D1172" s="133"/>
      <c r="E1172" s="133"/>
      <c r="F1172" s="133"/>
      <c r="G1172" s="133"/>
      <c r="H1172" s="133"/>
      <c r="I1172" s="133"/>
      <c r="J1172" s="133"/>
      <c r="K1172" s="134"/>
      <c r="L1172" s="86"/>
      <c r="M1172" s="86"/>
    </row>
    <row r="1173" customFormat="false" ht="12.75" hidden="false" customHeight="false" outlineLevel="0" collapsed="false">
      <c r="A1173" s="86"/>
      <c r="B1173" s="133"/>
      <c r="C1173" s="133"/>
      <c r="D1173" s="133"/>
      <c r="E1173" s="133"/>
      <c r="F1173" s="133"/>
      <c r="G1173" s="133"/>
      <c r="H1173" s="133"/>
      <c r="I1173" s="133"/>
      <c r="J1173" s="133"/>
      <c r="K1173" s="134"/>
      <c r="L1173" s="86"/>
      <c r="M1173" s="86"/>
    </row>
    <row r="1174" customFormat="false" ht="12.75" hidden="false" customHeight="false" outlineLevel="0" collapsed="false">
      <c r="A1174" s="86"/>
      <c r="B1174" s="133"/>
      <c r="C1174" s="133"/>
      <c r="D1174" s="133"/>
      <c r="E1174" s="133"/>
      <c r="F1174" s="133"/>
      <c r="G1174" s="133"/>
      <c r="H1174" s="133"/>
      <c r="I1174" s="133"/>
      <c r="J1174" s="133"/>
      <c r="K1174" s="134"/>
      <c r="L1174" s="86"/>
      <c r="M1174" s="86"/>
    </row>
    <row r="1175" customFormat="false" ht="12.75" hidden="false" customHeight="false" outlineLevel="0" collapsed="false">
      <c r="A1175" s="86"/>
      <c r="B1175" s="133"/>
      <c r="C1175" s="133"/>
      <c r="D1175" s="133"/>
      <c r="E1175" s="133"/>
      <c r="F1175" s="133"/>
      <c r="G1175" s="133"/>
      <c r="H1175" s="133"/>
      <c r="I1175" s="133"/>
      <c r="J1175" s="133"/>
      <c r="K1175" s="134"/>
      <c r="L1175" s="86"/>
      <c r="M1175" s="86"/>
    </row>
    <row r="1176" customFormat="false" ht="12.75" hidden="false" customHeight="false" outlineLevel="0" collapsed="false">
      <c r="A1176" s="86"/>
      <c r="B1176" s="133"/>
      <c r="C1176" s="133"/>
      <c r="D1176" s="133"/>
      <c r="E1176" s="133"/>
      <c r="F1176" s="133"/>
      <c r="G1176" s="133"/>
      <c r="H1176" s="133"/>
      <c r="I1176" s="133"/>
      <c r="J1176" s="133"/>
      <c r="K1176" s="134"/>
      <c r="L1176" s="86"/>
      <c r="M1176" s="86"/>
    </row>
    <row r="1177" customFormat="false" ht="12.75" hidden="false" customHeight="false" outlineLevel="0" collapsed="false">
      <c r="A1177" s="86"/>
      <c r="B1177" s="133"/>
      <c r="C1177" s="133"/>
      <c r="D1177" s="133"/>
      <c r="E1177" s="133"/>
      <c r="F1177" s="133"/>
      <c r="G1177" s="133"/>
      <c r="H1177" s="133"/>
      <c r="I1177" s="133"/>
      <c r="J1177" s="133"/>
      <c r="K1177" s="134"/>
      <c r="L1177" s="86"/>
      <c r="M1177" s="86"/>
    </row>
    <row r="1178" customFormat="false" ht="12.75" hidden="false" customHeight="false" outlineLevel="0" collapsed="false">
      <c r="A1178" s="86"/>
      <c r="B1178" s="133"/>
      <c r="C1178" s="133"/>
      <c r="D1178" s="133"/>
      <c r="E1178" s="133"/>
      <c r="F1178" s="133"/>
      <c r="G1178" s="133"/>
      <c r="H1178" s="133"/>
      <c r="I1178" s="133"/>
      <c r="J1178" s="133"/>
      <c r="K1178" s="134"/>
      <c r="L1178" s="86"/>
      <c r="M1178" s="86"/>
    </row>
    <row r="1179" customFormat="false" ht="12.75" hidden="false" customHeight="false" outlineLevel="0" collapsed="false">
      <c r="A1179" s="86"/>
      <c r="B1179" s="133"/>
      <c r="C1179" s="133"/>
      <c r="D1179" s="133"/>
      <c r="E1179" s="133"/>
      <c r="F1179" s="133"/>
      <c r="G1179" s="133"/>
      <c r="H1179" s="133"/>
      <c r="I1179" s="133"/>
      <c r="J1179" s="133"/>
      <c r="K1179" s="134"/>
      <c r="L1179" s="86"/>
      <c r="M1179" s="86"/>
    </row>
    <row r="1180" customFormat="false" ht="12.75" hidden="false" customHeight="false" outlineLevel="0" collapsed="false">
      <c r="A1180" s="86"/>
      <c r="B1180" s="133"/>
      <c r="C1180" s="133"/>
      <c r="D1180" s="133"/>
      <c r="E1180" s="133"/>
      <c r="F1180" s="133"/>
      <c r="G1180" s="133"/>
      <c r="H1180" s="133"/>
      <c r="I1180" s="133"/>
      <c r="J1180" s="133"/>
      <c r="K1180" s="134"/>
      <c r="L1180" s="86"/>
      <c r="M1180" s="86"/>
    </row>
    <row r="1181" customFormat="false" ht="12.75" hidden="false" customHeight="false" outlineLevel="0" collapsed="false">
      <c r="A1181" s="86"/>
      <c r="B1181" s="133"/>
      <c r="C1181" s="133"/>
      <c r="D1181" s="133"/>
      <c r="E1181" s="133"/>
      <c r="F1181" s="133"/>
      <c r="G1181" s="133"/>
      <c r="H1181" s="133"/>
      <c r="I1181" s="133"/>
      <c r="J1181" s="133"/>
      <c r="K1181" s="134"/>
      <c r="L1181" s="86"/>
      <c r="M1181" s="86"/>
    </row>
  </sheetData>
  <mergeCells count="569">
    <mergeCell ref="A1:B3"/>
    <mergeCell ref="C1:K2"/>
    <mergeCell ref="C3:K3"/>
    <mergeCell ref="A4:K4"/>
    <mergeCell ref="A5:K5"/>
    <mergeCell ref="A6:K6"/>
    <mergeCell ref="A7:K7"/>
    <mergeCell ref="B8:K8"/>
    <mergeCell ref="B9:K9"/>
    <mergeCell ref="A10:A11"/>
    <mergeCell ref="C10:K10"/>
    <mergeCell ref="A13:H13"/>
    <mergeCell ref="A14:K14"/>
    <mergeCell ref="A15:A16"/>
    <mergeCell ref="C15:K15"/>
    <mergeCell ref="A18:H18"/>
    <mergeCell ref="A19:K19"/>
    <mergeCell ref="A20:A21"/>
    <mergeCell ref="C20:K20"/>
    <mergeCell ref="A23:H23"/>
    <mergeCell ref="A24:K24"/>
    <mergeCell ref="A25:A26"/>
    <mergeCell ref="C25:K25"/>
    <mergeCell ref="A28:H28"/>
    <mergeCell ref="A29:K29"/>
    <mergeCell ref="B30:K30"/>
    <mergeCell ref="A31:A32"/>
    <mergeCell ref="C31:K31"/>
    <mergeCell ref="A38:H38"/>
    <mergeCell ref="A39:K39"/>
    <mergeCell ref="A40:A41"/>
    <mergeCell ref="C40:K40"/>
    <mergeCell ref="A42:K42"/>
    <mergeCell ref="A59:K59"/>
    <mergeCell ref="A70:H70"/>
    <mergeCell ref="A71:K71"/>
    <mergeCell ref="A72:A73"/>
    <mergeCell ref="C72:K72"/>
    <mergeCell ref="A76:H76"/>
    <mergeCell ref="A77:K77"/>
    <mergeCell ref="A78:A79"/>
    <mergeCell ref="C78:K78"/>
    <mergeCell ref="A81:H81"/>
    <mergeCell ref="A82:K82"/>
    <mergeCell ref="A83:A84"/>
    <mergeCell ref="C83:K83"/>
    <mergeCell ref="A86:H86"/>
    <mergeCell ref="A87:K87"/>
    <mergeCell ref="A88:A89"/>
    <mergeCell ref="C88:K88"/>
    <mergeCell ref="A95:H95"/>
    <mergeCell ref="A96:K96"/>
    <mergeCell ref="A97:A98"/>
    <mergeCell ref="C97:K97"/>
    <mergeCell ref="A100:H100"/>
    <mergeCell ref="A101:K101"/>
    <mergeCell ref="B102:K102"/>
    <mergeCell ref="A103:A104"/>
    <mergeCell ref="C103:K103"/>
    <mergeCell ref="A106:H106"/>
    <mergeCell ref="A107:K107"/>
    <mergeCell ref="A108:K108"/>
    <mergeCell ref="B109:K109"/>
    <mergeCell ref="A110:A111"/>
    <mergeCell ref="C110:K110"/>
    <mergeCell ref="A113:H113"/>
    <mergeCell ref="A114:K114"/>
    <mergeCell ref="B115:K115"/>
    <mergeCell ref="A116:A117"/>
    <mergeCell ref="C116:K116"/>
    <mergeCell ref="A119:H119"/>
    <mergeCell ref="A120:K120"/>
    <mergeCell ref="A121:A122"/>
    <mergeCell ref="C121:K121"/>
    <mergeCell ref="A136:H136"/>
    <mergeCell ref="A137:K137"/>
    <mergeCell ref="A138:K138"/>
    <mergeCell ref="A139:A140"/>
    <mergeCell ref="C139:K139"/>
    <mergeCell ref="A148:H148"/>
    <mergeCell ref="A149:K149"/>
    <mergeCell ref="A150:A151"/>
    <mergeCell ref="C150:K150"/>
    <mergeCell ref="A155:H155"/>
    <mergeCell ref="A156:K156"/>
    <mergeCell ref="A157:A158"/>
    <mergeCell ref="C157:K157"/>
    <mergeCell ref="A160:H160"/>
    <mergeCell ref="A161:K161"/>
    <mergeCell ref="A162:A163"/>
    <mergeCell ref="C162:K162"/>
    <mergeCell ref="A165:H165"/>
    <mergeCell ref="A166:K166"/>
    <mergeCell ref="A167:A168"/>
    <mergeCell ref="C167:K167"/>
    <mergeCell ref="A171:H171"/>
    <mergeCell ref="A172:K172"/>
    <mergeCell ref="A173:A174"/>
    <mergeCell ref="C173:K173"/>
    <mergeCell ref="A176:H176"/>
    <mergeCell ref="A177:K177"/>
    <mergeCell ref="A178:A179"/>
    <mergeCell ref="C178:K178"/>
    <mergeCell ref="A184:H184"/>
    <mergeCell ref="A185:K185"/>
    <mergeCell ref="B186:K186"/>
    <mergeCell ref="A187:A188"/>
    <mergeCell ref="C187:K187"/>
    <mergeCell ref="A191:H191"/>
    <mergeCell ref="A192:K192"/>
    <mergeCell ref="A193:A194"/>
    <mergeCell ref="C193:K193"/>
    <mergeCell ref="A197:K197"/>
    <mergeCell ref="A198:A199"/>
    <mergeCell ref="C198:K198"/>
    <mergeCell ref="A201:H201"/>
    <mergeCell ref="A202:K202"/>
    <mergeCell ref="A203:A204"/>
    <mergeCell ref="C203:K203"/>
    <mergeCell ref="A213:H213"/>
    <mergeCell ref="A214:K214"/>
    <mergeCell ref="B215:K215"/>
    <mergeCell ref="C216:K216"/>
    <mergeCell ref="A220:K220"/>
    <mergeCell ref="C221:K221"/>
    <mergeCell ref="A225:K225"/>
    <mergeCell ref="A226:A227"/>
    <mergeCell ref="C226:K226"/>
    <mergeCell ref="A231:K231"/>
    <mergeCell ref="A232:A233"/>
    <mergeCell ref="C232:K232"/>
    <mergeCell ref="A240:K240"/>
    <mergeCell ref="C241:K241"/>
    <mergeCell ref="A245:K245"/>
    <mergeCell ref="A246:A247"/>
    <mergeCell ref="C246:K246"/>
    <mergeCell ref="A250:K250"/>
    <mergeCell ref="B251:K251"/>
    <mergeCell ref="A252:A253"/>
    <mergeCell ref="C252:K252"/>
    <mergeCell ref="A256:K256"/>
    <mergeCell ref="C257:K257"/>
    <mergeCell ref="A261:K261"/>
    <mergeCell ref="C262:K262"/>
    <mergeCell ref="A266:K266"/>
    <mergeCell ref="C267:K267"/>
    <mergeCell ref="A271:K271"/>
    <mergeCell ref="C272:K272"/>
    <mergeCell ref="A276:K276"/>
    <mergeCell ref="C277:K277"/>
    <mergeCell ref="A282:K282"/>
    <mergeCell ref="A283:A284"/>
    <mergeCell ref="C283:K283"/>
    <mergeCell ref="A287:K287"/>
    <mergeCell ref="A288:A289"/>
    <mergeCell ref="C288:K288"/>
    <mergeCell ref="A293:K293"/>
    <mergeCell ref="C294:K294"/>
    <mergeCell ref="A298:K298"/>
    <mergeCell ref="C299:K299"/>
    <mergeCell ref="A303:K303"/>
    <mergeCell ref="C304:K304"/>
    <mergeCell ref="A308:K308"/>
    <mergeCell ref="A309:A310"/>
    <mergeCell ref="C309:K309"/>
    <mergeCell ref="A313:K313"/>
    <mergeCell ref="A314:A315"/>
    <mergeCell ref="C314:K314"/>
    <mergeCell ref="A318:K318"/>
    <mergeCell ref="A319:A320"/>
    <mergeCell ref="C319:K319"/>
    <mergeCell ref="A323:K323"/>
    <mergeCell ref="B324:K324"/>
    <mergeCell ref="C325:K325"/>
    <mergeCell ref="A329:K329"/>
    <mergeCell ref="C330:K330"/>
    <mergeCell ref="A334:K334"/>
    <mergeCell ref="B335:K335"/>
    <mergeCell ref="A336:A337"/>
    <mergeCell ref="C336:K336"/>
    <mergeCell ref="A345:K345"/>
    <mergeCell ref="A346:A347"/>
    <mergeCell ref="C346:K346"/>
    <mergeCell ref="A355:K355"/>
    <mergeCell ref="A356:A357"/>
    <mergeCell ref="C356:K356"/>
    <mergeCell ref="A362:K362"/>
    <mergeCell ref="A363:A364"/>
    <mergeCell ref="C363:K363"/>
    <mergeCell ref="A367:K367"/>
    <mergeCell ref="A368:A369"/>
    <mergeCell ref="C368:K368"/>
    <mergeCell ref="A374:K374"/>
    <mergeCell ref="A375:A376"/>
    <mergeCell ref="C375:K375"/>
    <mergeCell ref="A380:K380"/>
    <mergeCell ref="A381:A382"/>
    <mergeCell ref="C381:K381"/>
    <mergeCell ref="A387:K387"/>
    <mergeCell ref="A388:A389"/>
    <mergeCell ref="C388:K388"/>
    <mergeCell ref="A394:K394"/>
    <mergeCell ref="A395:A396"/>
    <mergeCell ref="C395:K395"/>
    <mergeCell ref="A400:K400"/>
    <mergeCell ref="A401:A402"/>
    <mergeCell ref="C401:K401"/>
    <mergeCell ref="A407:K407"/>
    <mergeCell ref="A408:A409"/>
    <mergeCell ref="C408:K408"/>
    <mergeCell ref="A417:K417"/>
    <mergeCell ref="A418:A419"/>
    <mergeCell ref="C418:K418"/>
    <mergeCell ref="A422:K422"/>
    <mergeCell ref="A423:A424"/>
    <mergeCell ref="C423:K423"/>
    <mergeCell ref="A430:K430"/>
    <mergeCell ref="A431:A432"/>
    <mergeCell ref="C431:K431"/>
    <mergeCell ref="A440:K440"/>
    <mergeCell ref="A441:A442"/>
    <mergeCell ref="C441:K441"/>
    <mergeCell ref="A447:K447"/>
    <mergeCell ref="A448:A449"/>
    <mergeCell ref="C448:K448"/>
    <mergeCell ref="A454:K454"/>
    <mergeCell ref="A455:A456"/>
    <mergeCell ref="C455:K455"/>
    <mergeCell ref="A465:K465"/>
    <mergeCell ref="A466:A467"/>
    <mergeCell ref="C466:K466"/>
    <mergeCell ref="A470:K470"/>
    <mergeCell ref="A471:A472"/>
    <mergeCell ref="C471:K471"/>
    <mergeCell ref="A475:K475"/>
    <mergeCell ref="B476:K476"/>
    <mergeCell ref="A477:A478"/>
    <mergeCell ref="C477:K477"/>
    <mergeCell ref="A481:K481"/>
    <mergeCell ref="A482:A483"/>
    <mergeCell ref="C482:K482"/>
    <mergeCell ref="A486:K486"/>
    <mergeCell ref="A487:A488"/>
    <mergeCell ref="C487:K487"/>
    <mergeCell ref="A491:K491"/>
    <mergeCell ref="A492:A493"/>
    <mergeCell ref="C492:K492"/>
    <mergeCell ref="A497:K497"/>
    <mergeCell ref="A498:A499"/>
    <mergeCell ref="C498:K498"/>
    <mergeCell ref="A502:K502"/>
    <mergeCell ref="A503:A504"/>
    <mergeCell ref="C503:K503"/>
    <mergeCell ref="A507:K507"/>
    <mergeCell ref="A508:A509"/>
    <mergeCell ref="C508:K508"/>
    <mergeCell ref="A512:K512"/>
    <mergeCell ref="B513:K513"/>
    <mergeCell ref="A514:A515"/>
    <mergeCell ref="C514:K514"/>
    <mergeCell ref="A518:K518"/>
    <mergeCell ref="A519:A520"/>
    <mergeCell ref="C519:K519"/>
    <mergeCell ref="A523:K523"/>
    <mergeCell ref="A524:A525"/>
    <mergeCell ref="C524:K524"/>
    <mergeCell ref="A528:K528"/>
    <mergeCell ref="C529:K529"/>
    <mergeCell ref="A533:K533"/>
    <mergeCell ref="A534:A535"/>
    <mergeCell ref="C534:K534"/>
    <mergeCell ref="A538:K538"/>
    <mergeCell ref="A539:A540"/>
    <mergeCell ref="C539:K539"/>
    <mergeCell ref="A544:K544"/>
    <mergeCell ref="A545:A546"/>
    <mergeCell ref="C545:K545"/>
    <mergeCell ref="A549:K549"/>
    <mergeCell ref="A550:A551"/>
    <mergeCell ref="C550:K550"/>
    <mergeCell ref="A555:K555"/>
    <mergeCell ref="A556:A557"/>
    <mergeCell ref="C556:K556"/>
    <mergeCell ref="A560:K560"/>
    <mergeCell ref="A561:A562"/>
    <mergeCell ref="C561:K561"/>
    <mergeCell ref="A565:K565"/>
    <mergeCell ref="A566:A567"/>
    <mergeCell ref="C566:K566"/>
    <mergeCell ref="A570:K570"/>
    <mergeCell ref="A571:A572"/>
    <mergeCell ref="C571:K571"/>
    <mergeCell ref="A575:K575"/>
    <mergeCell ref="A576:A577"/>
    <mergeCell ref="C576:K576"/>
    <mergeCell ref="A580:K580"/>
    <mergeCell ref="A581:A582"/>
    <mergeCell ref="C581:K581"/>
    <mergeCell ref="A585:K585"/>
    <mergeCell ref="B586:K586"/>
    <mergeCell ref="A587:A588"/>
    <mergeCell ref="C587:K587"/>
    <mergeCell ref="A592:K592"/>
    <mergeCell ref="A593:A594"/>
    <mergeCell ref="C593:K593"/>
    <mergeCell ref="A598:K598"/>
    <mergeCell ref="C599:K599"/>
    <mergeCell ref="A604:K604"/>
    <mergeCell ref="C605:K605"/>
    <mergeCell ref="A610:K610"/>
    <mergeCell ref="A611:A612"/>
    <mergeCell ref="C611:K611"/>
    <mergeCell ref="A616:K616"/>
    <mergeCell ref="B617:K617"/>
    <mergeCell ref="A618:A619"/>
    <mergeCell ref="C618:K618"/>
    <mergeCell ref="A622:K622"/>
    <mergeCell ref="B623:K623"/>
    <mergeCell ref="A624:A625"/>
    <mergeCell ref="C624:K624"/>
    <mergeCell ref="A633:K633"/>
    <mergeCell ref="A634:A635"/>
    <mergeCell ref="C634:K634"/>
    <mergeCell ref="A643:K643"/>
    <mergeCell ref="A644:A645"/>
    <mergeCell ref="C644:K644"/>
    <mergeCell ref="A650:K650"/>
    <mergeCell ref="A651:A652"/>
    <mergeCell ref="C651:K651"/>
    <mergeCell ref="A655:K655"/>
    <mergeCell ref="A656:A657"/>
    <mergeCell ref="C656:K656"/>
    <mergeCell ref="A662:K662"/>
    <mergeCell ref="A663:A664"/>
    <mergeCell ref="C663:K663"/>
    <mergeCell ref="A668:K668"/>
    <mergeCell ref="A669:A670"/>
    <mergeCell ref="C669:K669"/>
    <mergeCell ref="A675:K675"/>
    <mergeCell ref="A676:A677"/>
    <mergeCell ref="C676:K676"/>
    <mergeCell ref="A682:K682"/>
    <mergeCell ref="A683:A684"/>
    <mergeCell ref="C683:K683"/>
    <mergeCell ref="A688:K688"/>
    <mergeCell ref="A689:A690"/>
    <mergeCell ref="C689:K689"/>
    <mergeCell ref="A695:K695"/>
    <mergeCell ref="A696:A697"/>
    <mergeCell ref="C696:K696"/>
    <mergeCell ref="A705:K705"/>
    <mergeCell ref="C706:K706"/>
    <mergeCell ref="A710:K710"/>
    <mergeCell ref="C711:K711"/>
    <mergeCell ref="A718:K718"/>
    <mergeCell ref="A719:A720"/>
    <mergeCell ref="C719:K719"/>
    <mergeCell ref="A728:K728"/>
    <mergeCell ref="A729:A730"/>
    <mergeCell ref="C729:K729"/>
    <mergeCell ref="A735:K735"/>
    <mergeCell ref="A736:A737"/>
    <mergeCell ref="C736:K736"/>
    <mergeCell ref="A742:K742"/>
    <mergeCell ref="A743:A744"/>
    <mergeCell ref="C743:K743"/>
    <mergeCell ref="A753:K753"/>
    <mergeCell ref="A754:A755"/>
    <mergeCell ref="C754:K754"/>
    <mergeCell ref="A758:K758"/>
    <mergeCell ref="A759:A760"/>
    <mergeCell ref="C759:K759"/>
    <mergeCell ref="A763:K763"/>
    <mergeCell ref="B764:K764"/>
    <mergeCell ref="A765:A766"/>
    <mergeCell ref="C765:K765"/>
    <mergeCell ref="A769:K769"/>
    <mergeCell ref="A770:A771"/>
    <mergeCell ref="C770:K770"/>
    <mergeCell ref="A774:K774"/>
    <mergeCell ref="A775:A776"/>
    <mergeCell ref="C775:K775"/>
    <mergeCell ref="A779:K779"/>
    <mergeCell ref="A780:A781"/>
    <mergeCell ref="C780:K780"/>
    <mergeCell ref="A784:K784"/>
    <mergeCell ref="A785:A786"/>
    <mergeCell ref="C785:K785"/>
    <mergeCell ref="A789:K789"/>
    <mergeCell ref="A790:A791"/>
    <mergeCell ref="C790:K790"/>
    <mergeCell ref="A794:K794"/>
    <mergeCell ref="B795:K795"/>
    <mergeCell ref="A796:A797"/>
    <mergeCell ref="C796:K796"/>
    <mergeCell ref="A800:K800"/>
    <mergeCell ref="A801:A802"/>
    <mergeCell ref="C801:K801"/>
    <mergeCell ref="A805:K805"/>
    <mergeCell ref="A806:A807"/>
    <mergeCell ref="C806:K806"/>
    <mergeCell ref="A810:K810"/>
    <mergeCell ref="A811:A812"/>
    <mergeCell ref="C811:K811"/>
    <mergeCell ref="A815:K815"/>
    <mergeCell ref="A816:A817"/>
    <mergeCell ref="C816:K816"/>
    <mergeCell ref="A820:K820"/>
    <mergeCell ref="A821:A822"/>
    <mergeCell ref="C821:K821"/>
    <mergeCell ref="A826:K826"/>
    <mergeCell ref="A827:A828"/>
    <mergeCell ref="C827:K827"/>
    <mergeCell ref="A831:K831"/>
    <mergeCell ref="A832:A833"/>
    <mergeCell ref="C832:K832"/>
    <mergeCell ref="A837:K837"/>
    <mergeCell ref="A838:A839"/>
    <mergeCell ref="C838:K838"/>
    <mergeCell ref="A842:K842"/>
    <mergeCell ref="A843:A844"/>
    <mergeCell ref="C843:K843"/>
    <mergeCell ref="A847:K847"/>
    <mergeCell ref="A848:A849"/>
    <mergeCell ref="C848:K848"/>
    <mergeCell ref="A852:K852"/>
    <mergeCell ref="A853:A854"/>
    <mergeCell ref="C853:K853"/>
    <mergeCell ref="A857:K857"/>
    <mergeCell ref="A858:A859"/>
    <mergeCell ref="C858:K858"/>
    <mergeCell ref="A862:K862"/>
    <mergeCell ref="A863:A864"/>
    <mergeCell ref="C863:K863"/>
    <mergeCell ref="A867:K867"/>
    <mergeCell ref="B868:K868"/>
    <mergeCell ref="A869:A870"/>
    <mergeCell ref="C869:K869"/>
    <mergeCell ref="A873:K873"/>
    <mergeCell ref="A874:A875"/>
    <mergeCell ref="C874:K874"/>
    <mergeCell ref="A878:K878"/>
    <mergeCell ref="A879:A880"/>
    <mergeCell ref="C879:K879"/>
    <mergeCell ref="A883:K883"/>
    <mergeCell ref="A884:A885"/>
    <mergeCell ref="C884:K884"/>
    <mergeCell ref="A888:K888"/>
    <mergeCell ref="A889:A890"/>
    <mergeCell ref="C889:K889"/>
    <mergeCell ref="A893:K893"/>
    <mergeCell ref="B894:K894"/>
    <mergeCell ref="A895:A896"/>
    <mergeCell ref="C895:K895"/>
    <mergeCell ref="A899:K899"/>
    <mergeCell ref="A900:A901"/>
    <mergeCell ref="C900:K900"/>
    <mergeCell ref="A905:K905"/>
    <mergeCell ref="A906:A907"/>
    <mergeCell ref="C906:K906"/>
    <mergeCell ref="A911:K911"/>
    <mergeCell ref="B912:K912"/>
    <mergeCell ref="B913:K913"/>
    <mergeCell ref="A914:A915"/>
    <mergeCell ref="C914:K914"/>
    <mergeCell ref="A918:K918"/>
    <mergeCell ref="A919:A920"/>
    <mergeCell ref="C919:K919"/>
    <mergeCell ref="A923:K923"/>
    <mergeCell ref="A924:A925"/>
    <mergeCell ref="C924:K924"/>
    <mergeCell ref="A928:K928"/>
    <mergeCell ref="A929:A930"/>
    <mergeCell ref="C929:K929"/>
    <mergeCell ref="A933:K933"/>
    <mergeCell ref="A934:A935"/>
    <mergeCell ref="C934:K934"/>
    <mergeCell ref="A938:K938"/>
    <mergeCell ref="B939:K939"/>
    <mergeCell ref="A940:A941"/>
    <mergeCell ref="C940:K940"/>
    <mergeCell ref="A944:K944"/>
    <mergeCell ref="A945:A946"/>
    <mergeCell ref="C945:K945"/>
    <mergeCell ref="A949:K949"/>
    <mergeCell ref="A950:A951"/>
    <mergeCell ref="C950:K950"/>
    <mergeCell ref="A954:K954"/>
    <mergeCell ref="A955:A956"/>
    <mergeCell ref="C955:K955"/>
    <mergeCell ref="A959:K959"/>
    <mergeCell ref="B960:K960"/>
    <mergeCell ref="A961:A962"/>
    <mergeCell ref="C961:K961"/>
    <mergeCell ref="A967:K967"/>
    <mergeCell ref="A968:A969"/>
    <mergeCell ref="C968:K968"/>
    <mergeCell ref="A974:K974"/>
    <mergeCell ref="A975:A976"/>
    <mergeCell ref="C975:K975"/>
    <mergeCell ref="A979:K979"/>
    <mergeCell ref="B980:K980"/>
    <mergeCell ref="A981:A982"/>
    <mergeCell ref="C981:K981"/>
    <mergeCell ref="A986:K986"/>
    <mergeCell ref="A987:A988"/>
    <mergeCell ref="C987:K987"/>
    <mergeCell ref="A991:K991"/>
    <mergeCell ref="A992:A993"/>
    <mergeCell ref="C992:K992"/>
    <mergeCell ref="A996:K996"/>
    <mergeCell ref="A997:A998"/>
    <mergeCell ref="C997:K997"/>
    <mergeCell ref="A1001:K1001"/>
    <mergeCell ref="A1002:A1003"/>
    <mergeCell ref="C1002:K1002"/>
    <mergeCell ref="A1006:K1006"/>
    <mergeCell ref="B1007:K1007"/>
    <mergeCell ref="A1008:A1009"/>
    <mergeCell ref="C1008:K1008"/>
    <mergeCell ref="A1010:K1010"/>
    <mergeCell ref="A1016:K1016"/>
    <mergeCell ref="A1017:A1018"/>
    <mergeCell ref="C1017:K1017"/>
    <mergeCell ref="A1019:K1019"/>
    <mergeCell ref="A1025:K1025"/>
    <mergeCell ref="A1026:A1027"/>
    <mergeCell ref="C1026:K1026"/>
    <mergeCell ref="A1030:K1030"/>
    <mergeCell ref="A1031:A1032"/>
    <mergeCell ref="C1031:K1031"/>
    <mergeCell ref="A1033:K1033"/>
    <mergeCell ref="A1039:K1039"/>
    <mergeCell ref="A1040:A1041"/>
    <mergeCell ref="C1040:K1040"/>
    <mergeCell ref="A1044:K1044"/>
    <mergeCell ref="A1045:A1046"/>
    <mergeCell ref="C1045:K1045"/>
    <mergeCell ref="A1049:K1049"/>
    <mergeCell ref="B1050:K1050"/>
    <mergeCell ref="A1051:A1052"/>
    <mergeCell ref="C1051:K1051"/>
    <mergeCell ref="A1053:K1053"/>
    <mergeCell ref="A1060:K1060"/>
    <mergeCell ref="A1061:A1062"/>
    <mergeCell ref="C1061:K1061"/>
    <mergeCell ref="A1065:K1065"/>
    <mergeCell ref="A1066:A1067"/>
    <mergeCell ref="C1066:K1066"/>
    <mergeCell ref="A1070:K1070"/>
    <mergeCell ref="A1071:A1072"/>
    <mergeCell ref="C1071:K1071"/>
    <mergeCell ref="A1073:K1073"/>
    <mergeCell ref="A1077:K1077"/>
    <mergeCell ref="A1078:A1079"/>
    <mergeCell ref="C1078:K1078"/>
    <mergeCell ref="A1083:K1083"/>
    <mergeCell ref="A1084:A1085"/>
    <mergeCell ref="C1084:K1084"/>
    <mergeCell ref="A1088:K1088"/>
    <mergeCell ref="A1089:A1090"/>
    <mergeCell ref="C1089:K1089"/>
    <mergeCell ref="A1093:K1093"/>
    <mergeCell ref="A1094:A1095"/>
    <mergeCell ref="C1094:K1094"/>
    <mergeCell ref="A1098:K1098"/>
    <mergeCell ref="A1099:A1100"/>
    <mergeCell ref="C1099:K1099"/>
    <mergeCell ref="A1103:K1103"/>
  </mergeCells>
  <printOptions headings="false" gridLines="false" gridLinesSet="true" horizontalCentered="false" verticalCentered="false"/>
  <pageMargins left="0.7875" right="0.7875" top="0.7875" bottom="0.793055555555556" header="0.511811023622047" footer="0.511811023622047"/>
  <pageSetup paperSize="9" scale="4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2" manualBreakCount="12">
    <brk id="86" man="true" max="16383" min="0"/>
    <brk id="161" man="true" max="16383" min="0"/>
    <brk id="239" man="true" max="16383" min="0"/>
    <brk id="276" man="true" max="16383" min="0"/>
    <brk id="355" man="true" max="16383" min="0"/>
    <brk id="589" man="true" max="16383" min="0"/>
    <brk id="667" man="true" max="16383" min="0"/>
    <brk id="705" man="true" max="16383" min="0"/>
    <brk id="748" man="true" max="16383" min="0"/>
    <brk id="986" man="true" max="16383" min="0"/>
    <brk id="1031" man="true" max="16383" min="0"/>
    <brk id="1082" man="true" max="16383" min="0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7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8.71484375" defaultRowHeight="15" zeroHeight="false" outlineLevelRow="0" outlineLevelCol="0"/>
  <cols>
    <col collapsed="false" customWidth="true" hidden="false" outlineLevel="0" max="1" min="1" style="63" width="16.84"/>
    <col collapsed="false" customWidth="true" hidden="false" outlineLevel="0" max="2" min="2" style="63" width="56.29"/>
    <col collapsed="false" customWidth="true" hidden="false" outlineLevel="0" max="3" min="3" style="63" width="48.57"/>
    <col collapsed="false" customWidth="true" hidden="false" outlineLevel="0" max="4" min="4" style="135" width="44.29"/>
    <col collapsed="false" customWidth="true" hidden="false" outlineLevel="0" max="5" min="5" style="136" width="18"/>
    <col collapsed="false" customWidth="true" hidden="false" outlineLevel="0" max="6" min="6" style="137" width="19.29"/>
    <col collapsed="false" customWidth="true" hidden="false" outlineLevel="0" max="7" min="7" style="138" width="16.14"/>
    <col collapsed="false" customWidth="true" hidden="false" outlineLevel="0" max="8" min="8" style="139" width="23.42"/>
    <col collapsed="false" customWidth="true" hidden="false" outlineLevel="0" max="9" min="9" style="63" width="4.86"/>
    <col collapsed="false" customWidth="true" hidden="false" outlineLevel="0" max="10" min="10" style="63" width="16"/>
    <col collapsed="false" customWidth="true" hidden="false" outlineLevel="0" max="11" min="11" style="63" width="13.29"/>
    <col collapsed="false" customWidth="true" hidden="false" outlineLevel="0" max="255" min="12" style="63" width="9.14"/>
    <col collapsed="false" customWidth="true" hidden="false" outlineLevel="0" max="256" min="256" style="63" width="6.29"/>
    <col collapsed="false" customWidth="true" hidden="false" outlineLevel="0" max="257" min="257" style="63" width="12.42"/>
    <col collapsed="false" customWidth="true" hidden="false" outlineLevel="0" max="258" min="258" style="63" width="55.71"/>
    <col collapsed="false" customWidth="true" hidden="false" outlineLevel="0" max="259" min="259" style="63" width="7.29"/>
    <col collapsed="false" customWidth="true" hidden="false" outlineLevel="0" max="260" min="260" style="63" width="10.85"/>
    <col collapsed="false" customWidth="true" hidden="true" outlineLevel="0" max="262" min="261" style="63" width="11.57"/>
    <col collapsed="false" customWidth="true" hidden="false" outlineLevel="0" max="263" min="263" style="63" width="12.15"/>
    <col collapsed="false" customWidth="true" hidden="false" outlineLevel="0" max="264" min="264" style="63" width="14.57"/>
    <col collapsed="false" customWidth="true" hidden="false" outlineLevel="0" max="265" min="265" style="63" width="6.57"/>
    <col collapsed="false" customWidth="true" hidden="false" outlineLevel="0" max="266" min="266" style="63" width="8"/>
    <col collapsed="false" customWidth="true" hidden="false" outlineLevel="0" max="267" min="267" style="63" width="13.29"/>
    <col collapsed="false" customWidth="true" hidden="false" outlineLevel="0" max="511" min="268" style="63" width="9.14"/>
    <col collapsed="false" customWidth="true" hidden="false" outlineLevel="0" max="512" min="512" style="63" width="6.29"/>
    <col collapsed="false" customWidth="true" hidden="false" outlineLevel="0" max="513" min="513" style="63" width="12.42"/>
    <col collapsed="false" customWidth="true" hidden="false" outlineLevel="0" max="514" min="514" style="63" width="55.71"/>
    <col collapsed="false" customWidth="true" hidden="false" outlineLevel="0" max="515" min="515" style="63" width="7.29"/>
    <col collapsed="false" customWidth="true" hidden="false" outlineLevel="0" max="516" min="516" style="63" width="10.85"/>
    <col collapsed="false" customWidth="true" hidden="true" outlineLevel="0" max="518" min="517" style="63" width="11.57"/>
    <col collapsed="false" customWidth="true" hidden="false" outlineLevel="0" max="519" min="519" style="63" width="12.15"/>
    <col collapsed="false" customWidth="true" hidden="false" outlineLevel="0" max="520" min="520" style="63" width="14.57"/>
    <col collapsed="false" customWidth="true" hidden="false" outlineLevel="0" max="521" min="521" style="63" width="6.57"/>
    <col collapsed="false" customWidth="true" hidden="false" outlineLevel="0" max="522" min="522" style="63" width="8"/>
    <col collapsed="false" customWidth="true" hidden="false" outlineLevel="0" max="523" min="523" style="63" width="13.29"/>
    <col collapsed="false" customWidth="true" hidden="false" outlineLevel="0" max="767" min="524" style="63" width="9.14"/>
    <col collapsed="false" customWidth="true" hidden="false" outlineLevel="0" max="768" min="768" style="63" width="6.29"/>
    <col collapsed="false" customWidth="true" hidden="false" outlineLevel="0" max="769" min="769" style="63" width="12.42"/>
    <col collapsed="false" customWidth="true" hidden="false" outlineLevel="0" max="770" min="770" style="63" width="55.71"/>
    <col collapsed="false" customWidth="true" hidden="false" outlineLevel="0" max="771" min="771" style="63" width="7.29"/>
    <col collapsed="false" customWidth="true" hidden="false" outlineLevel="0" max="772" min="772" style="63" width="10.85"/>
    <col collapsed="false" customWidth="true" hidden="true" outlineLevel="0" max="774" min="773" style="63" width="11.57"/>
    <col collapsed="false" customWidth="true" hidden="false" outlineLevel="0" max="775" min="775" style="63" width="12.15"/>
    <col collapsed="false" customWidth="true" hidden="false" outlineLevel="0" max="776" min="776" style="63" width="14.57"/>
    <col collapsed="false" customWidth="true" hidden="false" outlineLevel="0" max="777" min="777" style="63" width="6.57"/>
    <col collapsed="false" customWidth="true" hidden="false" outlineLevel="0" max="778" min="778" style="63" width="8"/>
    <col collapsed="false" customWidth="true" hidden="false" outlineLevel="0" max="779" min="779" style="63" width="13.29"/>
    <col collapsed="false" customWidth="true" hidden="false" outlineLevel="0" max="1025" min="780" style="63" width="9.14"/>
    <col collapsed="false" customWidth="false" hidden="false" outlineLevel="0" max="16384" min="1026" style="63" width="8.71"/>
  </cols>
  <sheetData>
    <row r="1" customFormat="false" ht="12.75" hidden="false" customHeight="true" outlineLevel="0" collapsed="false">
      <c r="A1" s="131"/>
      <c r="B1" s="131"/>
      <c r="C1" s="140" t="s">
        <v>1514</v>
      </c>
      <c r="D1" s="140"/>
      <c r="E1" s="140"/>
      <c r="F1" s="140"/>
      <c r="G1" s="140"/>
      <c r="H1" s="140"/>
    </row>
    <row r="2" customFormat="false" ht="43.5" hidden="false" customHeight="true" outlineLevel="0" collapsed="false">
      <c r="A2" s="131"/>
      <c r="B2" s="131"/>
      <c r="C2" s="140"/>
      <c r="D2" s="140"/>
      <c r="E2" s="140"/>
      <c r="F2" s="140"/>
      <c r="G2" s="140"/>
      <c r="H2" s="140"/>
    </row>
    <row r="3" customFormat="false" ht="12.8" hidden="false" customHeight="false" outlineLevel="0" collapsed="false">
      <c r="A3" s="131"/>
      <c r="B3" s="131"/>
      <c r="C3" s="140"/>
      <c r="D3" s="140"/>
      <c r="E3" s="140"/>
      <c r="F3" s="140"/>
      <c r="G3" s="140"/>
      <c r="H3" s="140"/>
    </row>
    <row r="4" customFormat="false" ht="12.75" hidden="false" customHeight="true" outlineLevel="0" collapsed="false">
      <c r="A4" s="131"/>
      <c r="B4" s="131"/>
      <c r="C4" s="141" t="s">
        <v>1515</v>
      </c>
      <c r="D4" s="141"/>
      <c r="E4" s="141"/>
      <c r="F4" s="141"/>
      <c r="G4" s="141"/>
      <c r="H4" s="141"/>
    </row>
    <row r="5" customFormat="false" ht="12.8" hidden="false" customHeight="false" outlineLevel="0" collapsed="false">
      <c r="A5" s="131"/>
      <c r="B5" s="131"/>
      <c r="C5" s="141"/>
      <c r="D5" s="141"/>
      <c r="E5" s="141"/>
      <c r="F5" s="141"/>
      <c r="G5" s="141"/>
      <c r="H5" s="141"/>
    </row>
    <row r="6" customFormat="false" ht="12.75" hidden="false" customHeight="false" outlineLevel="0" collapsed="false">
      <c r="A6" s="142" t="s">
        <v>1939</v>
      </c>
      <c r="B6" s="142"/>
      <c r="C6" s="142"/>
      <c r="D6" s="142"/>
      <c r="E6" s="142"/>
      <c r="F6" s="142"/>
      <c r="G6" s="142"/>
      <c r="H6" s="142"/>
    </row>
    <row r="7" customFormat="false" ht="12.75" hidden="false" customHeight="false" outlineLevel="0" collapsed="false">
      <c r="A7" s="142"/>
      <c r="B7" s="142"/>
      <c r="C7" s="142"/>
      <c r="D7" s="142"/>
      <c r="E7" s="142"/>
      <c r="F7" s="142"/>
      <c r="G7" s="142"/>
      <c r="H7" s="142"/>
    </row>
    <row r="8" customFormat="false" ht="17.35" hidden="false" customHeight="false" outlineLevel="0" collapsed="false">
      <c r="A8" s="143" t="s">
        <v>4</v>
      </c>
      <c r="B8" s="143"/>
      <c r="C8" s="143"/>
      <c r="D8" s="143"/>
      <c r="E8" s="143"/>
      <c r="F8" s="143"/>
      <c r="G8" s="143"/>
      <c r="H8" s="143" t="n">
        <f aca="false">F8+G8</f>
        <v>0</v>
      </c>
    </row>
    <row r="9" customFormat="false" ht="15" hidden="false" customHeight="false" outlineLevel="0" collapsed="false">
      <c r="A9" s="144"/>
      <c r="B9" s="144"/>
      <c r="C9" s="144"/>
      <c r="D9" s="144"/>
      <c r="E9" s="144"/>
      <c r="F9" s="144"/>
      <c r="G9" s="144"/>
      <c r="H9" s="144" t="n">
        <f aca="false">F9+G9</f>
        <v>0</v>
      </c>
      <c r="I9" s="2"/>
      <c r="J9" s="2"/>
      <c r="K9" s="2"/>
      <c r="L9" s="2"/>
      <c r="M9" s="2"/>
    </row>
    <row r="10" s="149" customFormat="true" ht="15.75" hidden="false" customHeight="true" outlineLevel="0" collapsed="false">
      <c r="A10" s="145" t="s">
        <v>1940</v>
      </c>
      <c r="B10" s="146" t="s">
        <v>586</v>
      </c>
      <c r="C10" s="146"/>
      <c r="D10" s="146"/>
      <c r="E10" s="146"/>
      <c r="F10" s="146"/>
      <c r="G10" s="146"/>
      <c r="H10" s="147" t="n">
        <f aca="false">F10+G10</f>
        <v>0</v>
      </c>
      <c r="I10" s="148"/>
      <c r="J10" s="148"/>
      <c r="K10" s="148"/>
      <c r="L10" s="148"/>
      <c r="M10" s="148"/>
    </row>
    <row r="11" s="154" customFormat="true" ht="26.85" hidden="false" customHeight="false" outlineLevel="0" collapsed="false">
      <c r="A11" s="150" t="s">
        <v>9</v>
      </c>
      <c r="B11" s="150" t="s">
        <v>1941</v>
      </c>
      <c r="C11" s="150" t="s">
        <v>1942</v>
      </c>
      <c r="D11" s="92" t="s">
        <v>1943</v>
      </c>
      <c r="E11" s="151" t="s">
        <v>1944</v>
      </c>
      <c r="F11" s="152" t="s">
        <v>1945</v>
      </c>
      <c r="G11" s="152" t="s">
        <v>1946</v>
      </c>
      <c r="H11" s="152" t="s">
        <v>1947</v>
      </c>
      <c r="I11" s="153"/>
      <c r="J11" s="153"/>
      <c r="K11" s="153"/>
      <c r="L11" s="153"/>
      <c r="M11" s="153"/>
    </row>
    <row r="12" customFormat="false" ht="26.85" hidden="false" customHeight="false" outlineLevel="0" collapsed="false">
      <c r="A12" s="155" t="n">
        <v>1</v>
      </c>
      <c r="B12" s="104" t="s">
        <v>1948</v>
      </c>
      <c r="C12" s="155" t="s">
        <v>1949</v>
      </c>
      <c r="D12" s="155" t="s">
        <v>1950</v>
      </c>
      <c r="E12" s="156" t="n">
        <v>45174</v>
      </c>
      <c r="F12" s="157" t="n">
        <v>322.84</v>
      </c>
      <c r="G12" s="157" t="n">
        <v>163.65</v>
      </c>
      <c r="H12" s="152" t="n">
        <f aca="false">F12+G12</f>
        <v>486.49</v>
      </c>
      <c r="I12" s="2"/>
      <c r="J12" s="2"/>
      <c r="K12" s="2"/>
      <c r="L12" s="2"/>
      <c r="M12" s="2"/>
    </row>
    <row r="13" customFormat="false" ht="15" hidden="false" customHeight="false" outlineLevel="0" collapsed="false">
      <c r="A13" s="155" t="n">
        <v>2</v>
      </c>
      <c r="B13" s="104" t="s">
        <v>1951</v>
      </c>
      <c r="C13" s="131" t="s">
        <v>1952</v>
      </c>
      <c r="D13" s="104" t="s">
        <v>1953</v>
      </c>
      <c r="E13" s="156" t="n">
        <v>45253</v>
      </c>
      <c r="F13" s="157" t="n">
        <v>368.2</v>
      </c>
      <c r="G13" s="152" t="n">
        <v>156.77</v>
      </c>
      <c r="H13" s="152" t="n">
        <f aca="false">F13+G13</f>
        <v>524.97</v>
      </c>
      <c r="I13" s="2"/>
      <c r="J13" s="2"/>
      <c r="K13" s="2"/>
      <c r="L13" s="2"/>
      <c r="M13" s="2"/>
    </row>
    <row r="14" customFormat="false" ht="15" hidden="false" customHeight="false" outlineLevel="0" collapsed="false">
      <c r="A14" s="155" t="n">
        <v>2</v>
      </c>
      <c r="B14" s="104" t="s">
        <v>1954</v>
      </c>
      <c r="C14" s="155" t="s">
        <v>1955</v>
      </c>
      <c r="D14" s="155" t="s">
        <v>1956</v>
      </c>
      <c r="E14" s="156" t="n">
        <v>45258</v>
      </c>
      <c r="F14" s="157" t="n">
        <v>936</v>
      </c>
      <c r="G14" s="157" t="n">
        <v>163.65</v>
      </c>
      <c r="H14" s="152" t="n">
        <f aca="false">F14+G14</f>
        <v>1099.65</v>
      </c>
      <c r="I14" s="2"/>
      <c r="J14" s="2"/>
      <c r="K14" s="2"/>
      <c r="L14" s="2"/>
      <c r="M14" s="2"/>
    </row>
    <row r="15" s="161" customFormat="true" ht="15" hidden="false" customHeight="false" outlineLevel="0" collapsed="false">
      <c r="A15" s="158" t="s">
        <v>1957</v>
      </c>
      <c r="B15" s="158"/>
      <c r="C15" s="158"/>
      <c r="D15" s="158"/>
      <c r="E15" s="158"/>
      <c r="F15" s="158"/>
      <c r="G15" s="158"/>
      <c r="H15" s="159" t="n">
        <f aca="false">F15+G15</f>
        <v>0</v>
      </c>
      <c r="I15" s="160"/>
      <c r="J15" s="160"/>
      <c r="K15" s="160"/>
      <c r="L15" s="160"/>
      <c r="M15" s="160"/>
    </row>
    <row r="16" customFormat="false" ht="15" hidden="false" customHeight="false" outlineLevel="0" collapsed="false">
      <c r="A16" s="155"/>
      <c r="B16" s="155"/>
      <c r="C16" s="155"/>
      <c r="D16" s="155"/>
      <c r="E16" s="155"/>
      <c r="F16" s="155"/>
      <c r="G16" s="155"/>
      <c r="H16" s="155" t="n">
        <f aca="false">F16+G16</f>
        <v>0</v>
      </c>
      <c r="I16" s="2"/>
      <c r="J16" s="2"/>
      <c r="K16" s="2"/>
      <c r="L16" s="2"/>
      <c r="M16" s="2"/>
    </row>
    <row r="17" s="149" customFormat="true" ht="15.75" hidden="false" customHeight="true" outlineLevel="0" collapsed="false">
      <c r="A17" s="145" t="s">
        <v>1958</v>
      </c>
      <c r="B17" s="146" t="s">
        <v>894</v>
      </c>
      <c r="C17" s="146"/>
      <c r="D17" s="146"/>
      <c r="E17" s="146"/>
      <c r="F17" s="146"/>
      <c r="G17" s="146"/>
      <c r="H17" s="147" t="n">
        <f aca="false">F17+G17</f>
        <v>0</v>
      </c>
    </row>
    <row r="18" s="154" customFormat="true" ht="26.85" hidden="false" customHeight="false" outlineLevel="0" collapsed="false">
      <c r="A18" s="150" t="s">
        <v>9</v>
      </c>
      <c r="B18" s="150" t="s">
        <v>1941</v>
      </c>
      <c r="C18" s="150" t="s">
        <v>1942</v>
      </c>
      <c r="D18" s="92" t="s">
        <v>1943</v>
      </c>
      <c r="E18" s="151" t="s">
        <v>1944</v>
      </c>
      <c r="F18" s="152" t="s">
        <v>1945</v>
      </c>
      <c r="G18" s="152" t="s">
        <v>1946</v>
      </c>
      <c r="H18" s="152" t="s">
        <v>1947</v>
      </c>
    </row>
    <row r="19" customFormat="false" ht="39.55" hidden="false" customHeight="false" outlineLevel="0" collapsed="false">
      <c r="A19" s="155" t="n">
        <v>1</v>
      </c>
      <c r="B19" s="104" t="s">
        <v>1959</v>
      </c>
      <c r="C19" s="104" t="s">
        <v>1960</v>
      </c>
      <c r="D19" s="104" t="s">
        <v>1961</v>
      </c>
      <c r="E19" s="162" t="n">
        <v>45238</v>
      </c>
      <c r="F19" s="157" t="n">
        <v>304</v>
      </c>
      <c r="G19" s="152" t="n">
        <v>0</v>
      </c>
      <c r="H19" s="152" t="n">
        <f aca="false">F19+G19</f>
        <v>304</v>
      </c>
    </row>
    <row r="20" customFormat="false" ht="26.85" hidden="false" customHeight="false" outlineLevel="0" collapsed="false">
      <c r="A20" s="155" t="n">
        <v>2</v>
      </c>
      <c r="B20" s="104" t="s">
        <v>1962</v>
      </c>
      <c r="C20" s="104" t="s">
        <v>1963</v>
      </c>
      <c r="D20" s="155" t="s">
        <v>1964</v>
      </c>
      <c r="E20" s="162" t="n">
        <v>45238</v>
      </c>
      <c r="F20" s="157" t="n">
        <v>392.64</v>
      </c>
      <c r="G20" s="157" t="n">
        <v>0</v>
      </c>
      <c r="H20" s="152" t="n">
        <f aca="false">F20+G20</f>
        <v>392.64</v>
      </c>
    </row>
    <row r="21" customFormat="false" ht="39.55" hidden="false" customHeight="false" outlineLevel="0" collapsed="false">
      <c r="A21" s="155" t="n">
        <v>3</v>
      </c>
      <c r="B21" s="155" t="s">
        <v>1965</v>
      </c>
      <c r="C21" s="104" t="s">
        <v>1966</v>
      </c>
      <c r="D21" s="155" t="s">
        <v>1967</v>
      </c>
      <c r="E21" s="162" t="n">
        <v>45238</v>
      </c>
      <c r="F21" s="157" t="n">
        <v>480.9</v>
      </c>
      <c r="G21" s="157" t="n">
        <v>0</v>
      </c>
      <c r="H21" s="152" t="n">
        <f aca="false">F21+G21</f>
        <v>480.9</v>
      </c>
    </row>
    <row r="22" s="161" customFormat="true" ht="15" hidden="false" customHeight="false" outlineLevel="0" collapsed="false">
      <c r="A22" s="158" t="s">
        <v>1957</v>
      </c>
      <c r="B22" s="158"/>
      <c r="C22" s="158"/>
      <c r="D22" s="158"/>
      <c r="E22" s="158"/>
      <c r="F22" s="158"/>
      <c r="G22" s="158"/>
      <c r="H22" s="159" t="n">
        <f aca="false">MEDIAN(H19:H21)</f>
        <v>392.64</v>
      </c>
    </row>
    <row r="23" customFormat="false" ht="15" hidden="false" customHeight="false" outlineLevel="0" collapsed="false">
      <c r="A23" s="155"/>
      <c r="B23" s="155"/>
      <c r="C23" s="155"/>
      <c r="D23" s="155"/>
      <c r="E23" s="155"/>
      <c r="F23" s="155"/>
      <c r="G23" s="155"/>
      <c r="H23" s="155"/>
    </row>
    <row r="24" s="149" customFormat="true" ht="15.75" hidden="false" customHeight="true" outlineLevel="0" collapsed="false">
      <c r="A24" s="145" t="s">
        <v>1968</v>
      </c>
      <c r="B24" s="146" t="s">
        <v>934</v>
      </c>
      <c r="C24" s="146"/>
      <c r="D24" s="146"/>
      <c r="E24" s="146"/>
      <c r="F24" s="146"/>
      <c r="G24" s="146"/>
      <c r="H24" s="147" t="s">
        <v>41</v>
      </c>
    </row>
    <row r="25" s="154" customFormat="true" ht="26.85" hidden="false" customHeight="false" outlineLevel="0" collapsed="false">
      <c r="A25" s="150" t="s">
        <v>9</v>
      </c>
      <c r="B25" s="150" t="s">
        <v>1941</v>
      </c>
      <c r="C25" s="150" t="s">
        <v>1942</v>
      </c>
      <c r="D25" s="92" t="s">
        <v>1943</v>
      </c>
      <c r="E25" s="151" t="s">
        <v>1944</v>
      </c>
      <c r="F25" s="152" t="s">
        <v>1945</v>
      </c>
      <c r="G25" s="152" t="s">
        <v>1946</v>
      </c>
      <c r="H25" s="152" t="s">
        <v>1947</v>
      </c>
    </row>
    <row r="26" customFormat="false" ht="15" hidden="false" customHeight="false" outlineLevel="0" collapsed="false">
      <c r="A26" s="155" t="n">
        <v>1</v>
      </c>
      <c r="B26" s="104" t="s">
        <v>1969</v>
      </c>
      <c r="C26" s="90" t="s">
        <v>1970</v>
      </c>
      <c r="D26" s="104" t="s">
        <v>1971</v>
      </c>
      <c r="E26" s="163" t="n">
        <v>45243</v>
      </c>
      <c r="F26" s="152" t="n">
        <v>1650</v>
      </c>
      <c r="G26" s="152" t="s">
        <v>1972</v>
      </c>
      <c r="H26" s="152" t="n">
        <f aca="false">F26</f>
        <v>1650</v>
      </c>
    </row>
    <row r="27" customFormat="false" ht="15" hidden="false" customHeight="false" outlineLevel="0" collapsed="false">
      <c r="A27" s="155" t="n">
        <v>2</v>
      </c>
      <c r="B27" s="104" t="s">
        <v>1973</v>
      </c>
      <c r="C27" s="104" t="s">
        <v>1974</v>
      </c>
      <c r="D27" s="104" t="s">
        <v>1975</v>
      </c>
      <c r="E27" s="163" t="n">
        <v>45257</v>
      </c>
      <c r="F27" s="152" t="n">
        <v>625</v>
      </c>
      <c r="G27" s="152" t="n">
        <v>67.34</v>
      </c>
      <c r="H27" s="152" t="n">
        <f aca="false">F27+G27</f>
        <v>692.34</v>
      </c>
    </row>
    <row r="28" customFormat="false" ht="15" hidden="false" customHeight="false" outlineLevel="0" collapsed="false">
      <c r="A28" s="155" t="n">
        <v>3</v>
      </c>
      <c r="B28" s="104" t="s">
        <v>1976</v>
      </c>
      <c r="C28" s="104" t="s">
        <v>1977</v>
      </c>
      <c r="D28" s="104" t="s">
        <v>1978</v>
      </c>
      <c r="E28" s="163" t="n">
        <v>45257</v>
      </c>
      <c r="F28" s="152" t="n">
        <v>2298</v>
      </c>
      <c r="G28" s="152" t="s">
        <v>1972</v>
      </c>
      <c r="H28" s="152" t="n">
        <f aca="false">F28</f>
        <v>2298</v>
      </c>
    </row>
    <row r="29" s="161" customFormat="true" ht="15" hidden="false" customHeight="false" outlineLevel="0" collapsed="false">
      <c r="A29" s="158" t="s">
        <v>1957</v>
      </c>
      <c r="B29" s="158"/>
      <c r="C29" s="158"/>
      <c r="D29" s="158"/>
      <c r="E29" s="158"/>
      <c r="F29" s="158"/>
      <c r="G29" s="158"/>
      <c r="H29" s="159" t="n">
        <f aca="false">MEDIAN(H26:H28)</f>
        <v>1650</v>
      </c>
    </row>
    <row r="30" customFormat="false" ht="15" hidden="false" customHeight="false" outlineLevel="0" collapsed="false">
      <c r="A30" s="150"/>
      <c r="B30" s="150"/>
      <c r="C30" s="150"/>
      <c r="D30" s="150"/>
      <c r="E30" s="150"/>
      <c r="F30" s="150"/>
      <c r="G30" s="150"/>
      <c r="H30" s="150"/>
    </row>
    <row r="31" s="149" customFormat="true" ht="15.75" hidden="false" customHeight="true" outlineLevel="0" collapsed="false">
      <c r="A31" s="145" t="s">
        <v>1979</v>
      </c>
      <c r="B31" s="146" t="s">
        <v>936</v>
      </c>
      <c r="C31" s="146"/>
      <c r="D31" s="146"/>
      <c r="E31" s="146"/>
      <c r="F31" s="146"/>
      <c r="G31" s="146"/>
      <c r="H31" s="147" t="s">
        <v>41</v>
      </c>
    </row>
    <row r="32" s="154" customFormat="true" ht="26.85" hidden="false" customHeight="false" outlineLevel="0" collapsed="false">
      <c r="A32" s="150" t="s">
        <v>9</v>
      </c>
      <c r="B32" s="150" t="s">
        <v>1941</v>
      </c>
      <c r="C32" s="150" t="s">
        <v>1942</v>
      </c>
      <c r="D32" s="92" t="s">
        <v>1943</v>
      </c>
      <c r="E32" s="151" t="s">
        <v>1944</v>
      </c>
      <c r="F32" s="152" t="s">
        <v>1945</v>
      </c>
      <c r="G32" s="152" t="s">
        <v>1946</v>
      </c>
      <c r="H32" s="152" t="s">
        <v>1947</v>
      </c>
    </row>
    <row r="33" customFormat="false" ht="15" hidden="false" customHeight="false" outlineLevel="0" collapsed="false">
      <c r="A33" s="155" t="n">
        <v>1</v>
      </c>
      <c r="B33" s="155" t="s">
        <v>1969</v>
      </c>
      <c r="C33" s="131" t="s">
        <v>1970</v>
      </c>
      <c r="D33" s="104" t="s">
        <v>1971</v>
      </c>
      <c r="E33" s="156" t="n">
        <v>45243</v>
      </c>
      <c r="F33" s="157" t="n">
        <v>973</v>
      </c>
      <c r="G33" s="152" t="s">
        <v>1972</v>
      </c>
      <c r="H33" s="152" t="n">
        <f aca="false">F33</f>
        <v>973</v>
      </c>
    </row>
    <row r="34" customFormat="false" ht="15" hidden="false" customHeight="false" outlineLevel="0" collapsed="false">
      <c r="A34" s="155" t="n">
        <v>2</v>
      </c>
      <c r="B34" s="155" t="s">
        <v>1973</v>
      </c>
      <c r="C34" s="155" t="s">
        <v>1974</v>
      </c>
      <c r="D34" s="155" t="s">
        <v>1975</v>
      </c>
      <c r="E34" s="156" t="n">
        <v>45257</v>
      </c>
      <c r="F34" s="152" t="n">
        <v>430</v>
      </c>
      <c r="G34" s="152" t="n">
        <v>67.34</v>
      </c>
      <c r="H34" s="152" t="n">
        <f aca="false">F34+G34</f>
        <v>497.34</v>
      </c>
    </row>
    <row r="35" customFormat="false" ht="15" hidden="false" customHeight="false" outlineLevel="0" collapsed="false">
      <c r="A35" s="155" t="n">
        <v>3</v>
      </c>
      <c r="B35" s="155" t="s">
        <v>1976</v>
      </c>
      <c r="C35" s="155" t="s">
        <v>1977</v>
      </c>
      <c r="D35" s="155" t="s">
        <v>1978</v>
      </c>
      <c r="E35" s="156" t="n">
        <v>45257</v>
      </c>
      <c r="F35" s="152" t="n">
        <v>1695</v>
      </c>
      <c r="G35" s="152" t="s">
        <v>1972</v>
      </c>
      <c r="H35" s="152" t="n">
        <f aca="false">F35</f>
        <v>1695</v>
      </c>
    </row>
    <row r="36" s="161" customFormat="true" ht="15" hidden="false" customHeight="false" outlineLevel="0" collapsed="false">
      <c r="A36" s="158" t="s">
        <v>1957</v>
      </c>
      <c r="B36" s="158"/>
      <c r="C36" s="158"/>
      <c r="D36" s="158"/>
      <c r="E36" s="158"/>
      <c r="F36" s="158"/>
      <c r="G36" s="158"/>
      <c r="H36" s="159" t="n">
        <f aca="false">F36</f>
        <v>0</v>
      </c>
    </row>
    <row r="37" customFormat="false" ht="15" hidden="false" customHeight="false" outlineLevel="0" collapsed="false">
      <c r="A37" s="150"/>
      <c r="B37" s="150"/>
      <c r="C37" s="150"/>
      <c r="D37" s="150"/>
      <c r="E37" s="150"/>
      <c r="F37" s="150"/>
      <c r="G37" s="150"/>
      <c r="H37" s="150" t="n">
        <f aca="false">F37</f>
        <v>0</v>
      </c>
    </row>
    <row r="38" s="149" customFormat="true" ht="15.75" hidden="false" customHeight="true" outlineLevel="0" collapsed="false">
      <c r="A38" s="145" t="s">
        <v>1980</v>
      </c>
      <c r="B38" s="146" t="s">
        <v>918</v>
      </c>
      <c r="C38" s="146"/>
      <c r="D38" s="146"/>
      <c r="E38" s="146"/>
      <c r="F38" s="146"/>
      <c r="G38" s="146"/>
      <c r="H38" s="147" t="s">
        <v>41</v>
      </c>
    </row>
    <row r="39" customFormat="false" ht="26.85" hidden="false" customHeight="false" outlineLevel="0" collapsed="false">
      <c r="A39" s="150" t="s">
        <v>9</v>
      </c>
      <c r="B39" s="150" t="s">
        <v>1941</v>
      </c>
      <c r="C39" s="150" t="s">
        <v>1942</v>
      </c>
      <c r="D39" s="92" t="s">
        <v>1943</v>
      </c>
      <c r="E39" s="164" t="s">
        <v>1944</v>
      </c>
      <c r="F39" s="152" t="s">
        <v>1945</v>
      </c>
      <c r="G39" s="152" t="s">
        <v>1946</v>
      </c>
      <c r="H39" s="152" t="s">
        <v>1947</v>
      </c>
    </row>
    <row r="40" customFormat="false" ht="15" hidden="false" customHeight="false" outlineLevel="0" collapsed="false">
      <c r="A40" s="155" t="n">
        <v>1</v>
      </c>
      <c r="B40" s="155" t="s">
        <v>1981</v>
      </c>
      <c r="C40" s="131" t="s">
        <v>1982</v>
      </c>
      <c r="D40" s="104" t="s">
        <v>1983</v>
      </c>
      <c r="E40" s="156" t="n">
        <v>45254</v>
      </c>
      <c r="F40" s="157" t="n">
        <v>1168.19</v>
      </c>
      <c r="G40" s="157" t="s">
        <v>1972</v>
      </c>
      <c r="H40" s="152" t="n">
        <f aca="false">F40</f>
        <v>1168.19</v>
      </c>
    </row>
    <row r="41" customFormat="false" ht="26.85" hidden="false" customHeight="false" outlineLevel="0" collapsed="false">
      <c r="A41" s="155" t="n">
        <v>2</v>
      </c>
      <c r="B41" s="104" t="s">
        <v>1984</v>
      </c>
      <c r="C41" s="155" t="s">
        <v>1985</v>
      </c>
      <c r="D41" s="155" t="s">
        <v>1986</v>
      </c>
      <c r="E41" s="156" t="n">
        <v>45257</v>
      </c>
      <c r="F41" s="152" t="n">
        <v>565.33</v>
      </c>
      <c r="G41" s="157" t="s">
        <v>1972</v>
      </c>
      <c r="H41" s="152" t="n">
        <f aca="false">F41</f>
        <v>565.33</v>
      </c>
    </row>
    <row r="42" customFormat="false" ht="15" hidden="false" customHeight="false" outlineLevel="0" collapsed="false">
      <c r="A42" s="155" t="n">
        <v>3</v>
      </c>
      <c r="B42" s="155" t="s">
        <v>1987</v>
      </c>
      <c r="C42" s="155" t="s">
        <v>1988</v>
      </c>
      <c r="D42" s="155" t="s">
        <v>1989</v>
      </c>
      <c r="E42" s="156" t="n">
        <v>45258</v>
      </c>
      <c r="F42" s="152" t="n">
        <v>711.49</v>
      </c>
      <c r="G42" s="157" t="n">
        <v>30.4</v>
      </c>
      <c r="H42" s="152" t="n">
        <f aca="false">F42+G42</f>
        <v>741.89</v>
      </c>
    </row>
    <row r="43" s="161" customFormat="true" ht="15" hidden="false" customHeight="false" outlineLevel="0" collapsed="false">
      <c r="A43" s="158" t="s">
        <v>1957</v>
      </c>
      <c r="B43" s="158"/>
      <c r="C43" s="158"/>
      <c r="D43" s="158"/>
      <c r="E43" s="158"/>
      <c r="F43" s="158"/>
      <c r="G43" s="158"/>
      <c r="H43" s="159" t="n">
        <f aca="false">MEDIAN(H40:H42)</f>
        <v>741.89</v>
      </c>
    </row>
    <row r="44" customFormat="false" ht="15" hidden="false" customHeight="false" outlineLevel="0" collapsed="false">
      <c r="A44" s="150"/>
      <c r="B44" s="150"/>
      <c r="C44" s="150"/>
      <c r="D44" s="150"/>
      <c r="E44" s="150"/>
      <c r="F44" s="150"/>
      <c r="G44" s="150"/>
      <c r="H44" s="150"/>
    </row>
    <row r="45" s="149" customFormat="true" ht="15.75" hidden="false" customHeight="true" outlineLevel="0" collapsed="false">
      <c r="A45" s="145" t="s">
        <v>1990</v>
      </c>
      <c r="B45" s="146" t="s">
        <v>250</v>
      </c>
      <c r="C45" s="146"/>
      <c r="D45" s="146"/>
      <c r="E45" s="146"/>
      <c r="F45" s="146"/>
      <c r="G45" s="146"/>
      <c r="H45" s="147" t="s">
        <v>51</v>
      </c>
    </row>
    <row r="46" customFormat="false" ht="26.85" hidden="false" customHeight="false" outlineLevel="0" collapsed="false">
      <c r="A46" s="150" t="s">
        <v>9</v>
      </c>
      <c r="B46" s="150" t="s">
        <v>1941</v>
      </c>
      <c r="C46" s="150" t="s">
        <v>1942</v>
      </c>
      <c r="D46" s="92" t="s">
        <v>1943</v>
      </c>
      <c r="E46" s="164" t="s">
        <v>1944</v>
      </c>
      <c r="F46" s="152" t="s">
        <v>1945</v>
      </c>
      <c r="G46" s="152" t="s">
        <v>1946</v>
      </c>
      <c r="H46" s="152" t="s">
        <v>1947</v>
      </c>
    </row>
    <row r="47" customFormat="false" ht="26.85" hidden="false" customHeight="false" outlineLevel="0" collapsed="false">
      <c r="A47" s="155" t="n">
        <v>1</v>
      </c>
      <c r="B47" s="104" t="s">
        <v>1991</v>
      </c>
      <c r="C47" s="131" t="s">
        <v>1992</v>
      </c>
      <c r="D47" s="104" t="s">
        <v>1993</v>
      </c>
      <c r="E47" s="156" t="n">
        <v>45257</v>
      </c>
      <c r="F47" s="157" t="n">
        <v>79.9</v>
      </c>
      <c r="G47" s="152" t="n">
        <v>9.15</v>
      </c>
      <c r="H47" s="152" t="n">
        <f aca="false">F47+G47</f>
        <v>89.05</v>
      </c>
    </row>
    <row r="48" customFormat="false" ht="15" hidden="false" customHeight="false" outlineLevel="0" collapsed="false">
      <c r="A48" s="155" t="n">
        <v>2</v>
      </c>
      <c r="B48" s="155" t="s">
        <v>1994</v>
      </c>
      <c r="C48" s="155" t="s">
        <v>1995</v>
      </c>
      <c r="D48" s="104" t="s">
        <v>1996</v>
      </c>
      <c r="E48" s="156" t="n">
        <v>45257</v>
      </c>
      <c r="F48" s="152" t="n">
        <v>53</v>
      </c>
      <c r="G48" s="157" t="s">
        <v>1972</v>
      </c>
      <c r="H48" s="152" t="n">
        <f aca="false">F48</f>
        <v>53</v>
      </c>
    </row>
    <row r="49" customFormat="false" ht="26.85" hidden="false" customHeight="false" outlineLevel="0" collapsed="false">
      <c r="A49" s="155" t="n">
        <v>3</v>
      </c>
      <c r="B49" s="104" t="s">
        <v>1997</v>
      </c>
      <c r="C49" s="155" t="s">
        <v>1998</v>
      </c>
      <c r="D49" s="155" t="s">
        <v>1999</v>
      </c>
      <c r="E49" s="156" t="n">
        <v>45258</v>
      </c>
      <c r="F49" s="152" t="n">
        <v>75.9</v>
      </c>
      <c r="G49" s="152" t="n">
        <v>8.13</v>
      </c>
      <c r="H49" s="152" t="n">
        <f aca="false">F49+G49</f>
        <v>84.03</v>
      </c>
    </row>
    <row r="50" s="161" customFormat="true" ht="15" hidden="false" customHeight="false" outlineLevel="0" collapsed="false">
      <c r="A50" s="158" t="s">
        <v>1957</v>
      </c>
      <c r="B50" s="158"/>
      <c r="C50" s="158"/>
      <c r="D50" s="158"/>
      <c r="E50" s="158"/>
      <c r="F50" s="158"/>
      <c r="G50" s="158"/>
      <c r="H50" s="159" t="n">
        <f aca="false">MEDIAN(H47:H49)</f>
        <v>84.03</v>
      </c>
    </row>
    <row r="51" customFormat="false" ht="15" hidden="false" customHeight="false" outlineLevel="0" collapsed="false">
      <c r="A51" s="150"/>
      <c r="B51" s="150"/>
      <c r="C51" s="150"/>
      <c r="D51" s="150"/>
      <c r="E51" s="150"/>
      <c r="F51" s="150"/>
      <c r="G51" s="150"/>
      <c r="H51" s="150"/>
    </row>
    <row r="52" s="2" customFormat="true" ht="15.75" hidden="false" customHeight="true" outlineLevel="0" collapsed="false">
      <c r="A52" s="145" t="s">
        <v>2000</v>
      </c>
      <c r="B52" s="146" t="s">
        <v>1847</v>
      </c>
      <c r="C52" s="146"/>
      <c r="D52" s="146"/>
      <c r="E52" s="146"/>
      <c r="F52" s="146"/>
      <c r="G52" s="146"/>
      <c r="H52" s="147" t="s">
        <v>41</v>
      </c>
    </row>
    <row r="53" s="2" customFormat="true" ht="26.85" hidden="false" customHeight="false" outlineLevel="0" collapsed="false">
      <c r="A53" s="150" t="s">
        <v>9</v>
      </c>
      <c r="B53" s="150" t="s">
        <v>1941</v>
      </c>
      <c r="C53" s="150" t="s">
        <v>1942</v>
      </c>
      <c r="D53" s="92" t="s">
        <v>1943</v>
      </c>
      <c r="E53" s="164" t="s">
        <v>1944</v>
      </c>
      <c r="F53" s="152" t="s">
        <v>1945</v>
      </c>
      <c r="G53" s="152" t="s">
        <v>1946</v>
      </c>
      <c r="H53" s="152" t="s">
        <v>1947</v>
      </c>
    </row>
    <row r="54" s="2" customFormat="true" ht="15" hidden="false" customHeight="false" outlineLevel="0" collapsed="false">
      <c r="A54" s="155" t="n">
        <v>1</v>
      </c>
      <c r="B54" s="155" t="s">
        <v>2001</v>
      </c>
      <c r="C54" s="131" t="s">
        <v>2002</v>
      </c>
      <c r="D54" s="104" t="s">
        <v>2003</v>
      </c>
      <c r="E54" s="156" t="n">
        <v>45170</v>
      </c>
      <c r="F54" s="157" t="n">
        <v>420000</v>
      </c>
      <c r="G54" s="152" t="s">
        <v>1972</v>
      </c>
      <c r="H54" s="152" t="n">
        <f aca="false">F54</f>
        <v>420000</v>
      </c>
    </row>
    <row r="55" s="2" customFormat="true" ht="15" hidden="false" customHeight="false" outlineLevel="0" collapsed="false">
      <c r="A55" s="155" t="n">
        <v>2</v>
      </c>
      <c r="B55" s="155" t="s">
        <v>2004</v>
      </c>
      <c r="C55" s="155" t="s">
        <v>2005</v>
      </c>
      <c r="D55" s="155" t="s">
        <v>2006</v>
      </c>
      <c r="E55" s="156" t="n">
        <v>45173</v>
      </c>
      <c r="F55" s="157" t="n">
        <f aca="false">271250+15000</f>
        <v>286250</v>
      </c>
      <c r="G55" s="152" t="n">
        <v>11500</v>
      </c>
      <c r="H55" s="152" t="n">
        <f aca="false">F55+G55</f>
        <v>297750</v>
      </c>
    </row>
    <row r="56" s="2" customFormat="true" ht="26.85" hidden="false" customHeight="false" outlineLevel="0" collapsed="false">
      <c r="A56" s="155" t="n">
        <v>3</v>
      </c>
      <c r="B56" s="104" t="s">
        <v>2007</v>
      </c>
      <c r="C56" s="155" t="s">
        <v>2008</v>
      </c>
      <c r="D56" s="155" t="s">
        <v>2009</v>
      </c>
      <c r="E56" s="156" t="n">
        <v>45257</v>
      </c>
      <c r="F56" s="157" t="n">
        <v>445000</v>
      </c>
      <c r="G56" s="152" t="s">
        <v>1972</v>
      </c>
      <c r="H56" s="152" t="n">
        <f aca="false">F56</f>
        <v>445000</v>
      </c>
    </row>
    <row r="57" s="2" customFormat="true" ht="15" hidden="false" customHeight="false" outlineLevel="0" collapsed="false">
      <c r="A57" s="158" t="s">
        <v>1957</v>
      </c>
      <c r="B57" s="158"/>
      <c r="C57" s="158"/>
      <c r="D57" s="158"/>
      <c r="E57" s="158"/>
      <c r="F57" s="158"/>
      <c r="G57" s="158"/>
      <c r="H57" s="159" t="n">
        <f aca="false">MEDIAN(H54:H56)</f>
        <v>420000</v>
      </c>
    </row>
  </sheetData>
  <mergeCells count="26">
    <mergeCell ref="A1:B5"/>
    <mergeCell ref="C1:H3"/>
    <mergeCell ref="C4:H5"/>
    <mergeCell ref="A6:H7"/>
    <mergeCell ref="A8:H8"/>
    <mergeCell ref="A9:H9"/>
    <mergeCell ref="B10:G10"/>
    <mergeCell ref="A15:G15"/>
    <mergeCell ref="A16:H16"/>
    <mergeCell ref="B17:G17"/>
    <mergeCell ref="A22:G22"/>
    <mergeCell ref="A23:H23"/>
    <mergeCell ref="B24:G24"/>
    <mergeCell ref="A29:G29"/>
    <mergeCell ref="A30:H30"/>
    <mergeCell ref="B31:G31"/>
    <mergeCell ref="A36:G36"/>
    <mergeCell ref="A37:H37"/>
    <mergeCell ref="B38:G38"/>
    <mergeCell ref="A43:G43"/>
    <mergeCell ref="A44:H44"/>
    <mergeCell ref="B45:G45"/>
    <mergeCell ref="A50:G50"/>
    <mergeCell ref="A51:H51"/>
    <mergeCell ref="B52:G52"/>
    <mergeCell ref="A57:G5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3" man="true" max="16383" min="0"/>
  </rowBreaks>
  <colBreaks count="1" manualBreakCount="1">
    <brk id="8" man="true" max="65535" min="0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DDDDD"/>
    <pageSetUpPr fitToPage="false"/>
  </sheetPr>
  <dimension ref="A1:XFB34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18.796875" defaultRowHeight="15" zeroHeight="false" outlineLevelRow="0" outlineLevelCol="0"/>
  <cols>
    <col collapsed="false" customWidth="true" hidden="false" outlineLevel="0" max="5" min="1" style="63" width="30.65"/>
    <col collapsed="false" customWidth="false" hidden="false" outlineLevel="0" max="16381" min="8" style="2" width="18.79"/>
    <col collapsed="false" customWidth="true" hidden="false" outlineLevel="0" max="16382" min="16382" style="59" width="11.53"/>
    <col collapsed="false" customWidth="true" hidden="false" outlineLevel="0" max="16384" min="16383" style="2" width="11.53"/>
  </cols>
  <sheetData>
    <row r="1" customFormat="false" ht="59.05" hidden="false" customHeight="true" outlineLevel="0" collapsed="false">
      <c r="A1" s="131"/>
      <c r="B1" s="131"/>
      <c r="C1" s="140" t="s">
        <v>1514</v>
      </c>
      <c r="D1" s="140"/>
      <c r="E1" s="140"/>
    </row>
    <row r="2" customFormat="false" ht="39.55" hidden="false" customHeight="true" outlineLevel="0" collapsed="false">
      <c r="A2" s="131"/>
      <c r="B2" s="131"/>
      <c r="C2" s="141" t="s">
        <v>1515</v>
      </c>
      <c r="D2" s="141"/>
      <c r="E2" s="141"/>
    </row>
    <row r="3" customFormat="false" ht="15" hidden="false" customHeight="false" outlineLevel="0" collapsed="false">
      <c r="A3" s="143" t="s">
        <v>2010</v>
      </c>
      <c r="B3" s="143"/>
      <c r="C3" s="143"/>
      <c r="D3" s="143"/>
      <c r="E3" s="143"/>
    </row>
    <row r="4" customFormat="false" ht="15" hidden="false" customHeight="false" outlineLevel="0" collapsed="false">
      <c r="A4" s="143"/>
      <c r="B4" s="143"/>
      <c r="C4" s="143"/>
      <c r="D4" s="143"/>
      <c r="E4" s="143"/>
    </row>
    <row r="5" customFormat="false" ht="15" hidden="false" customHeight="false" outlineLevel="0" collapsed="false">
      <c r="A5" s="150" t="s">
        <v>4</v>
      </c>
      <c r="B5" s="150"/>
      <c r="C5" s="150"/>
      <c r="D5" s="150"/>
      <c r="E5" s="150"/>
    </row>
    <row r="6" customFormat="false" ht="15" hidden="false" customHeight="false" outlineLevel="0" collapsed="false">
      <c r="A6" s="165"/>
      <c r="B6" s="165"/>
      <c r="C6" s="165"/>
      <c r="D6" s="165"/>
      <c r="E6" s="165"/>
    </row>
    <row r="7" customFormat="false" ht="26.85" hidden="false" customHeight="false" outlineLevel="0" collapsed="false">
      <c r="A7" s="166" t="s">
        <v>2011</v>
      </c>
      <c r="B7" s="167" t="s">
        <v>2012</v>
      </c>
      <c r="C7" s="167" t="s">
        <v>2013</v>
      </c>
      <c r="D7" s="167" t="s">
        <v>2014</v>
      </c>
      <c r="E7" s="167" t="s">
        <v>2015</v>
      </c>
    </row>
    <row r="8" customFormat="false" ht="15" hidden="false" customHeight="false" outlineLevel="0" collapsed="false">
      <c r="A8" s="131" t="s">
        <v>1915</v>
      </c>
      <c r="B8" s="168" t="n">
        <f aca="false">5*20+15.91</f>
        <v>115.91</v>
      </c>
      <c r="C8" s="168" t="n">
        <f aca="false">7-0.3*2</f>
        <v>6.4</v>
      </c>
      <c r="D8" s="168" t="n">
        <f aca="false">C8*B8</f>
        <v>741.824</v>
      </c>
      <c r="E8" s="168" t="n">
        <f aca="false">0.3*2</f>
        <v>0.6</v>
      </c>
    </row>
    <row r="9" customFormat="false" ht="15" hidden="false" customHeight="false" outlineLevel="0" collapsed="false">
      <c r="A9" s="169"/>
      <c r="B9" s="169"/>
      <c r="C9" s="169"/>
      <c r="D9" s="170"/>
      <c r="E9" s="169"/>
    </row>
    <row r="10" customFormat="false" ht="15" hidden="false" customHeight="false" outlineLevel="0" collapsed="false">
      <c r="A10" s="166" t="s">
        <v>2016</v>
      </c>
      <c r="B10" s="167" t="s">
        <v>2014</v>
      </c>
      <c r="C10" s="171"/>
      <c r="D10" s="171"/>
      <c r="E10" s="2"/>
    </row>
    <row r="11" customFormat="false" ht="15" hidden="false" customHeight="false" outlineLevel="0" collapsed="false">
      <c r="A11" s="131" t="s">
        <v>1916</v>
      </c>
      <c r="B11" s="168" t="n">
        <v>1205.92</v>
      </c>
      <c r="C11" s="171"/>
      <c r="D11" s="171"/>
      <c r="E11" s="171"/>
    </row>
    <row r="12" customFormat="false" ht="15" hidden="false" customHeight="false" outlineLevel="0" collapsed="false">
      <c r="A12" s="131" t="s">
        <v>1917</v>
      </c>
      <c r="B12" s="168" t="n">
        <v>1633.97</v>
      </c>
      <c r="C12" s="171"/>
      <c r="D12" s="171"/>
      <c r="E12" s="171"/>
    </row>
    <row r="13" customFormat="false" ht="15" hidden="false" customHeight="false" outlineLevel="0" collapsed="false">
      <c r="A13" s="131" t="s">
        <v>11</v>
      </c>
      <c r="B13" s="168" t="n">
        <f aca="false">B11+B12</f>
        <v>2839.89</v>
      </c>
      <c r="C13" s="171"/>
      <c r="D13" s="171"/>
      <c r="E13" s="171"/>
    </row>
    <row r="14" customFormat="false" ht="15" hidden="false" customHeight="false" outlineLevel="0" collapsed="false">
      <c r="A14" s="171"/>
      <c r="B14" s="171"/>
      <c r="C14" s="171"/>
      <c r="D14" s="171"/>
      <c r="E14" s="171"/>
    </row>
    <row r="15" customFormat="false" ht="15" hidden="false" customHeight="false" outlineLevel="0" collapsed="false">
      <c r="A15" s="167" t="s">
        <v>2017</v>
      </c>
      <c r="B15" s="167" t="s">
        <v>2018</v>
      </c>
      <c r="C15" s="167" t="s">
        <v>2019</v>
      </c>
      <c r="D15" s="167" t="s">
        <v>2020</v>
      </c>
      <c r="E15" s="171"/>
    </row>
    <row r="16" customFormat="false" ht="15" hidden="false" customHeight="false" outlineLevel="0" collapsed="false">
      <c r="A16" s="131" t="s">
        <v>1918</v>
      </c>
      <c r="B16" s="168" t="n">
        <v>1744.71</v>
      </c>
      <c r="C16" s="168" t="n">
        <v>879.35</v>
      </c>
      <c r="D16" s="168" t="n">
        <f aca="false">B16-C16</f>
        <v>865.36</v>
      </c>
      <c r="E16" s="171"/>
    </row>
    <row r="17" customFormat="false" ht="15" hidden="false" customHeight="false" outlineLevel="0" collapsed="false">
      <c r="A17" s="131" t="s">
        <v>1919</v>
      </c>
      <c r="B17" s="168" t="n">
        <v>1745.3</v>
      </c>
      <c r="C17" s="168" t="n">
        <v>879.35</v>
      </c>
      <c r="D17" s="168" t="n">
        <f aca="false">B17-C17</f>
        <v>865.95</v>
      </c>
      <c r="E17" s="171"/>
    </row>
    <row r="18" customFormat="false" ht="15" hidden="false" customHeight="false" outlineLevel="0" collapsed="false">
      <c r="A18" s="131" t="s">
        <v>11</v>
      </c>
      <c r="B18" s="131" t="n">
        <f aca="false">SUM(B16:B17)</f>
        <v>3490.01</v>
      </c>
      <c r="C18" s="131" t="n">
        <f aca="false">SUM(C16:C17)</f>
        <v>1758.7</v>
      </c>
      <c r="D18" s="131" t="n">
        <f aca="false">SUM(D16:D17)</f>
        <v>1731.31</v>
      </c>
      <c r="E18" s="171"/>
    </row>
    <row r="19" s="2" customFormat="true" ht="15" hidden="false" customHeight="false" outlineLevel="0" collapsed="false">
      <c r="F19" s="59"/>
      <c r="G19" s="59"/>
      <c r="XFB19" s="59"/>
    </row>
    <row r="20" customFormat="false" ht="15" hidden="false" customHeight="false" outlineLevel="0" collapsed="false">
      <c r="A20" s="166"/>
      <c r="B20" s="166" t="s">
        <v>464</v>
      </c>
      <c r="C20" s="167" t="s">
        <v>2014</v>
      </c>
      <c r="D20" s="167" t="s">
        <v>2021</v>
      </c>
      <c r="E20" s="166" t="s">
        <v>2022</v>
      </c>
    </row>
    <row r="21" customFormat="false" ht="15" hidden="false" customHeight="false" outlineLevel="0" collapsed="false">
      <c r="A21" s="131" t="s">
        <v>1915</v>
      </c>
      <c r="B21" s="131" t="s">
        <v>2023</v>
      </c>
      <c r="C21" s="168" t="n">
        <f aca="false">D8</f>
        <v>741.824</v>
      </c>
      <c r="D21" s="168" t="n">
        <v>0.05</v>
      </c>
      <c r="E21" s="131" t="n">
        <f aca="false">C21*D21</f>
        <v>37.0912</v>
      </c>
    </row>
    <row r="22" customFormat="false" ht="15" hidden="false" customHeight="false" outlineLevel="0" collapsed="false">
      <c r="A22" s="131"/>
      <c r="B22" s="131" t="s">
        <v>1926</v>
      </c>
      <c r="C22" s="168" t="n">
        <f aca="false">C21</f>
        <v>741.824</v>
      </c>
      <c r="D22" s="168" t="n">
        <v>0.2</v>
      </c>
      <c r="E22" s="131" t="n">
        <f aca="false">C22*D22</f>
        <v>148.3648</v>
      </c>
    </row>
    <row r="23" customFormat="false" ht="15" hidden="false" customHeight="false" outlineLevel="0" collapsed="false">
      <c r="A23" s="131"/>
      <c r="B23" s="131" t="s">
        <v>1927</v>
      </c>
      <c r="C23" s="168" t="n">
        <f aca="false">C22</f>
        <v>741.824</v>
      </c>
      <c r="D23" s="168" t="n">
        <v>0.2</v>
      </c>
      <c r="E23" s="131" t="n">
        <f aca="false">C23*D23</f>
        <v>148.3648</v>
      </c>
    </row>
    <row r="24" customFormat="false" ht="15" hidden="false" customHeight="false" outlineLevel="0" collapsed="false">
      <c r="A24" s="131" t="s">
        <v>2016</v>
      </c>
      <c r="B24" s="131" t="s">
        <v>2023</v>
      </c>
      <c r="C24" s="168" t="n">
        <f aca="false">B13</f>
        <v>2839.89</v>
      </c>
      <c r="D24" s="168" t="n">
        <v>0.05</v>
      </c>
      <c r="E24" s="131" t="n">
        <f aca="false">C24*D24</f>
        <v>141.9945</v>
      </c>
    </row>
    <row r="25" customFormat="false" ht="15" hidden="false" customHeight="false" outlineLevel="0" collapsed="false">
      <c r="A25" s="131"/>
      <c r="B25" s="131" t="s">
        <v>1926</v>
      </c>
      <c r="C25" s="168" t="n">
        <f aca="false">C24</f>
        <v>2839.89</v>
      </c>
      <c r="D25" s="168" t="n">
        <v>0.2</v>
      </c>
      <c r="E25" s="131" t="n">
        <f aca="false">C25*D25</f>
        <v>567.978</v>
      </c>
    </row>
    <row r="26" customFormat="false" ht="15" hidden="false" customHeight="false" outlineLevel="0" collapsed="false">
      <c r="A26" s="131"/>
      <c r="B26" s="131" t="s">
        <v>1927</v>
      </c>
      <c r="C26" s="168" t="n">
        <f aca="false">C25</f>
        <v>2839.89</v>
      </c>
      <c r="D26" s="168" t="n">
        <v>0.2</v>
      </c>
      <c r="E26" s="131" t="n">
        <f aca="false">C26*D26</f>
        <v>567.978</v>
      </c>
    </row>
    <row r="27" customFormat="false" ht="15" hidden="false" customHeight="false" outlineLevel="0" collapsed="false">
      <c r="A27" s="131" t="s">
        <v>2017</v>
      </c>
      <c r="B27" s="131" t="s">
        <v>2023</v>
      </c>
      <c r="C27" s="168" t="n">
        <f aca="false">D18</f>
        <v>1731.31</v>
      </c>
      <c r="D27" s="168" t="n">
        <v>0.05</v>
      </c>
      <c r="E27" s="131" t="n">
        <f aca="false">C27*D27</f>
        <v>86.5655</v>
      </c>
    </row>
    <row r="28" customFormat="false" ht="15" hidden="false" customHeight="false" outlineLevel="0" collapsed="false">
      <c r="A28" s="131"/>
      <c r="B28" s="131" t="s">
        <v>1926</v>
      </c>
      <c r="C28" s="168" t="n">
        <f aca="false">C27</f>
        <v>1731.31</v>
      </c>
      <c r="D28" s="168" t="n">
        <v>0.2</v>
      </c>
      <c r="E28" s="131" t="n">
        <f aca="false">C28*D28</f>
        <v>346.262</v>
      </c>
    </row>
    <row r="29" customFormat="false" ht="15" hidden="false" customHeight="false" outlineLevel="0" collapsed="false">
      <c r="A29" s="131"/>
      <c r="B29" s="131" t="s">
        <v>1927</v>
      </c>
      <c r="C29" s="168" t="n">
        <f aca="false">C28</f>
        <v>1731.31</v>
      </c>
      <c r="D29" s="168" t="n">
        <v>0.2</v>
      </c>
      <c r="E29" s="131" t="n">
        <f aca="false">C29*D29</f>
        <v>346.262</v>
      </c>
    </row>
    <row r="30" customFormat="false" ht="15" hidden="false" customHeight="false" outlineLevel="0" collapsed="false">
      <c r="A30" s="171"/>
      <c r="B30" s="171"/>
      <c r="C30" s="171"/>
      <c r="D30" s="171"/>
      <c r="E30" s="171"/>
    </row>
    <row r="31" customFormat="false" ht="15" hidden="false" customHeight="false" outlineLevel="0" collapsed="false">
      <c r="A31" s="172" t="s">
        <v>2024</v>
      </c>
      <c r="B31" s="173" t="n">
        <f aca="false">E21+E24+E27</f>
        <v>265.6512</v>
      </c>
      <c r="C31" s="172" t="s">
        <v>67</v>
      </c>
      <c r="D31" s="171"/>
      <c r="E31" s="171"/>
    </row>
    <row r="32" customFormat="false" ht="15" hidden="false" customHeight="false" outlineLevel="0" collapsed="false">
      <c r="A32" s="172" t="s">
        <v>2025</v>
      </c>
      <c r="B32" s="173" t="n">
        <f aca="false">E22+E25+E28</f>
        <v>1062.6048</v>
      </c>
      <c r="C32" s="172" t="s">
        <v>67</v>
      </c>
      <c r="D32" s="171"/>
      <c r="E32" s="171"/>
    </row>
    <row r="33" customFormat="false" ht="15" hidden="false" customHeight="false" outlineLevel="0" collapsed="false">
      <c r="A33" s="172" t="s">
        <v>2026</v>
      </c>
      <c r="B33" s="173" t="n">
        <f aca="false">E23+E26+E29</f>
        <v>1062.6048</v>
      </c>
      <c r="C33" s="172" t="s">
        <v>67</v>
      </c>
      <c r="D33" s="171"/>
      <c r="E33" s="171"/>
    </row>
    <row r="34" customFormat="false" ht="15" hidden="false" customHeight="false" outlineLevel="0" collapsed="false">
      <c r="A34" s="171"/>
      <c r="B34" s="171"/>
      <c r="C34" s="171"/>
      <c r="D34" s="171"/>
      <c r="E34" s="171"/>
    </row>
  </sheetData>
  <mergeCells count="9">
    <mergeCell ref="A1:B2"/>
    <mergeCell ref="C1:E1"/>
    <mergeCell ref="C2:E2"/>
    <mergeCell ref="A3:E4"/>
    <mergeCell ref="A5:E5"/>
    <mergeCell ref="A6:E6"/>
    <mergeCell ref="A21:A23"/>
    <mergeCell ref="A24:A26"/>
    <mergeCell ref="A27:A2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DDDDD"/>
    <pageSetUpPr fitToPage="false"/>
  </sheetPr>
  <dimension ref="A1:H65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8.6796875" defaultRowHeight="12.8" zeroHeight="false" outlineLevelRow="0" outlineLevelCol="0"/>
  <cols>
    <col collapsed="false" customWidth="true" hidden="false" outlineLevel="0" max="1" min="1" style="174" width="14.18"/>
    <col collapsed="false" customWidth="true" hidden="false" outlineLevel="0" max="8" min="2" style="174" width="22.11"/>
    <col collapsed="false" customWidth="false" hidden="false" outlineLevel="0" max="16384" min="9" style="174" width="8.68"/>
  </cols>
  <sheetData>
    <row r="1" customFormat="false" ht="26.85" hidden="false" customHeight="true" outlineLevel="0" collapsed="false">
      <c r="A1" s="131"/>
      <c r="B1" s="131"/>
      <c r="C1" s="140" t="s">
        <v>1514</v>
      </c>
      <c r="D1" s="140"/>
      <c r="E1" s="140"/>
      <c r="F1" s="140"/>
      <c r="G1" s="140"/>
      <c r="H1" s="140"/>
    </row>
    <row r="2" customFormat="false" ht="26.85" hidden="false" customHeight="true" outlineLevel="0" collapsed="false">
      <c r="A2" s="131"/>
      <c r="B2" s="131"/>
      <c r="C2" s="140"/>
      <c r="D2" s="140"/>
      <c r="E2" s="140"/>
      <c r="F2" s="140"/>
      <c r="G2" s="140"/>
      <c r="H2" s="140"/>
    </row>
    <row r="3" customFormat="false" ht="19.7" hidden="false" customHeight="true" outlineLevel="0" collapsed="false">
      <c r="A3" s="131"/>
      <c r="B3" s="131"/>
      <c r="C3" s="141" t="s">
        <v>1515</v>
      </c>
      <c r="D3" s="141"/>
      <c r="E3" s="141"/>
      <c r="F3" s="141"/>
      <c r="G3" s="141"/>
      <c r="H3" s="141"/>
    </row>
    <row r="4" customFormat="false" ht="33.55" hidden="false" customHeight="true" outlineLevel="0" collapsed="false">
      <c r="A4" s="143" t="s">
        <v>2027</v>
      </c>
      <c r="B4" s="143"/>
      <c r="C4" s="143"/>
      <c r="D4" s="143"/>
      <c r="E4" s="143"/>
      <c r="F4" s="143"/>
      <c r="G4" s="143"/>
      <c r="H4" s="143"/>
    </row>
    <row r="5" customFormat="false" ht="15" hidden="false" customHeight="false" outlineLevel="0" collapsed="false">
      <c r="A5" s="150" t="s">
        <v>4</v>
      </c>
      <c r="B5" s="150"/>
      <c r="C5" s="150"/>
      <c r="D5" s="150"/>
      <c r="E5" s="150"/>
      <c r="F5" s="150"/>
      <c r="G5" s="150"/>
      <c r="H5" s="150"/>
    </row>
    <row r="6" customFormat="false" ht="13.8" hidden="false" customHeight="false" outlineLevel="0" collapsed="false">
      <c r="A6" s="175"/>
      <c r="B6" s="175"/>
      <c r="C6" s="175"/>
      <c r="D6" s="175"/>
      <c r="E6" s="175"/>
      <c r="F6" s="175"/>
      <c r="G6" s="175"/>
      <c r="H6" s="175"/>
    </row>
    <row r="7" customFormat="false" ht="15" hidden="false" customHeight="true" outlineLevel="0" collapsed="false">
      <c r="A7" s="87" t="s">
        <v>2028</v>
      </c>
      <c r="B7" s="87"/>
      <c r="C7" s="87"/>
      <c r="D7" s="87"/>
      <c r="E7" s="87"/>
      <c r="F7" s="87"/>
      <c r="G7" s="87"/>
      <c r="H7" s="87"/>
    </row>
    <row r="8" customFormat="false" ht="12.8" hidden="false" customHeight="true" outlineLevel="0" collapsed="false">
      <c r="A8" s="87" t="s">
        <v>2029</v>
      </c>
      <c r="B8" s="87" t="s">
        <v>2030</v>
      </c>
      <c r="C8" s="87" t="s">
        <v>2031</v>
      </c>
      <c r="D8" s="87" t="s">
        <v>2032</v>
      </c>
      <c r="E8" s="87" t="s">
        <v>2033</v>
      </c>
      <c r="F8" s="87" t="s">
        <v>2034</v>
      </c>
      <c r="G8" s="87" t="s">
        <v>2035</v>
      </c>
      <c r="H8" s="87" t="s">
        <v>2036</v>
      </c>
    </row>
    <row r="9" customFormat="false" ht="12.8" hidden="false" customHeight="false" outlineLevel="0" collapsed="false">
      <c r="A9" s="87"/>
      <c r="B9" s="87"/>
      <c r="C9" s="87"/>
      <c r="D9" s="87"/>
      <c r="E9" s="87"/>
      <c r="F9" s="87"/>
      <c r="G9" s="87"/>
      <c r="H9" s="87"/>
    </row>
    <row r="10" customFormat="false" ht="15" hidden="false" customHeight="false" outlineLevel="0" collapsed="false">
      <c r="A10" s="90" t="s">
        <v>2037</v>
      </c>
      <c r="B10" s="90" t="n">
        <v>0.1</v>
      </c>
      <c r="C10" s="90" t="n">
        <v>0.13</v>
      </c>
      <c r="D10" s="90" t="s">
        <v>2038</v>
      </c>
      <c r="E10" s="90" t="n">
        <v>0</v>
      </c>
      <c r="F10" s="90" t="n">
        <v>0</v>
      </c>
      <c r="G10" s="90" t="n">
        <v>0</v>
      </c>
      <c r="H10" s="90" t="n">
        <v>0</v>
      </c>
    </row>
    <row r="11" customFormat="false" ht="15" hidden="false" customHeight="false" outlineLevel="0" collapsed="false">
      <c r="A11" s="90" t="s">
        <v>2039</v>
      </c>
      <c r="B11" s="90" t="n">
        <v>0.33</v>
      </c>
      <c r="C11" s="90" t="n">
        <v>0</v>
      </c>
      <c r="D11" s="90" t="s">
        <v>2040</v>
      </c>
      <c r="E11" s="90" t="n">
        <v>0.34</v>
      </c>
      <c r="F11" s="90" t="n">
        <v>1.1</v>
      </c>
      <c r="G11" s="90" t="n">
        <v>0.34</v>
      </c>
      <c r="H11" s="90" t="n">
        <v>0.77</v>
      </c>
    </row>
    <row r="12" customFormat="false" ht="15" hidden="false" customHeight="false" outlineLevel="0" collapsed="false">
      <c r="A12" s="90" t="s">
        <v>2041</v>
      </c>
      <c r="B12" s="90" t="n">
        <v>0.34</v>
      </c>
      <c r="C12" s="90" t="n">
        <v>0</v>
      </c>
      <c r="D12" s="90" t="s">
        <v>2042</v>
      </c>
      <c r="E12" s="90" t="n">
        <v>0</v>
      </c>
      <c r="F12" s="90" t="n">
        <v>2.19</v>
      </c>
      <c r="G12" s="90" t="n">
        <v>0.34</v>
      </c>
      <c r="H12" s="90" t="n">
        <v>1.85</v>
      </c>
    </row>
    <row r="13" customFormat="false" ht="15" hidden="false" customHeight="false" outlineLevel="0" collapsed="false">
      <c r="A13" s="90" t="s">
        <v>2043</v>
      </c>
      <c r="B13" s="90" t="n">
        <v>0</v>
      </c>
      <c r="C13" s="90" t="n">
        <v>0.17</v>
      </c>
      <c r="D13" s="90" t="s">
        <v>2044</v>
      </c>
      <c r="E13" s="90" t="n">
        <v>0.22</v>
      </c>
      <c r="F13" s="90" t="n">
        <v>2.76</v>
      </c>
      <c r="G13" s="90" t="n">
        <v>0.56</v>
      </c>
      <c r="H13" s="90" t="n">
        <v>2.2</v>
      </c>
    </row>
    <row r="14" customFormat="false" ht="15" hidden="false" customHeight="false" outlineLevel="0" collapsed="false">
      <c r="A14" s="90" t="s">
        <v>2045</v>
      </c>
      <c r="B14" s="90" t="n">
        <v>0</v>
      </c>
      <c r="C14" s="90" t="n">
        <v>3.1</v>
      </c>
      <c r="D14" s="90" t="s">
        <v>2046</v>
      </c>
      <c r="E14" s="90" t="n">
        <v>17.77</v>
      </c>
      <c r="F14" s="90" t="n">
        <v>2.78</v>
      </c>
      <c r="G14" s="90" t="n">
        <v>18.33</v>
      </c>
      <c r="H14" s="90" t="n">
        <v>-15.55</v>
      </c>
    </row>
    <row r="15" customFormat="false" ht="15" hidden="false" customHeight="false" outlineLevel="0" collapsed="false">
      <c r="A15" s="90" t="s">
        <v>2047</v>
      </c>
      <c r="B15" s="90" t="n">
        <v>0</v>
      </c>
      <c r="C15" s="90" t="n">
        <v>3.54</v>
      </c>
      <c r="D15" s="90" t="s">
        <v>2038</v>
      </c>
      <c r="E15" s="90" t="n">
        <v>26.58</v>
      </c>
      <c r="F15" s="90" t="n">
        <v>2.78</v>
      </c>
      <c r="G15" s="90" t="n">
        <v>44.9</v>
      </c>
      <c r="H15" s="90" t="n">
        <v>-42.12</v>
      </c>
    </row>
    <row r="16" customFormat="false" ht="15" hidden="false" customHeight="false" outlineLevel="0" collapsed="false">
      <c r="A16" s="90" t="s">
        <v>2048</v>
      </c>
      <c r="B16" s="90" t="n">
        <v>0</v>
      </c>
      <c r="C16" s="90" t="n">
        <v>3.55</v>
      </c>
      <c r="D16" s="90" t="s">
        <v>2038</v>
      </c>
      <c r="E16" s="90" t="n">
        <v>9.35</v>
      </c>
      <c r="F16" s="90" t="n">
        <v>2.78</v>
      </c>
      <c r="G16" s="90" t="n">
        <v>54.26</v>
      </c>
      <c r="H16" s="90" t="n">
        <v>-51.48</v>
      </c>
    </row>
    <row r="17" customFormat="false" ht="15" hidden="false" customHeight="false" outlineLevel="0" collapsed="false">
      <c r="A17" s="90" t="s">
        <v>2049</v>
      </c>
      <c r="B17" s="90" t="n">
        <v>0</v>
      </c>
      <c r="C17" s="90" t="n">
        <v>3.61</v>
      </c>
      <c r="D17" s="90" t="s">
        <v>2038</v>
      </c>
      <c r="E17" s="90" t="n">
        <v>9.47</v>
      </c>
      <c r="F17" s="90" t="n">
        <v>2.78</v>
      </c>
      <c r="G17" s="90" t="n">
        <v>63.72</v>
      </c>
      <c r="H17" s="90" t="n">
        <v>-60.94</v>
      </c>
    </row>
    <row r="18" customFormat="false" ht="15" hidden="false" customHeight="false" outlineLevel="0" collapsed="false">
      <c r="A18" s="90" t="s">
        <v>2050</v>
      </c>
      <c r="B18" s="90" t="n">
        <v>0</v>
      </c>
      <c r="C18" s="90" t="n">
        <v>3.77</v>
      </c>
      <c r="D18" s="90" t="s">
        <v>2038</v>
      </c>
      <c r="E18" s="90" t="n">
        <v>19.38</v>
      </c>
      <c r="F18" s="90" t="n">
        <v>2.78</v>
      </c>
      <c r="G18" s="90" t="n">
        <v>83.1</v>
      </c>
      <c r="H18" s="90" t="n">
        <v>-80.32</v>
      </c>
    </row>
    <row r="19" customFormat="false" ht="15" hidden="false" customHeight="false" outlineLevel="0" collapsed="false">
      <c r="A19" s="90" t="s">
        <v>2051</v>
      </c>
      <c r="B19" s="90" t="n">
        <v>0</v>
      </c>
      <c r="C19" s="90" t="n">
        <v>2.52</v>
      </c>
      <c r="D19" s="90" t="s">
        <v>2038</v>
      </c>
      <c r="E19" s="90" t="n">
        <v>62.94</v>
      </c>
      <c r="F19" s="90" t="n">
        <v>2.78</v>
      </c>
      <c r="G19" s="90" t="n">
        <v>146.04</v>
      </c>
      <c r="H19" s="90" t="n">
        <v>-143.26</v>
      </c>
    </row>
    <row r="20" customFormat="false" ht="15" hidden="false" customHeight="false" outlineLevel="0" collapsed="false">
      <c r="A20" s="90" t="s">
        <v>2052</v>
      </c>
      <c r="B20" s="90" t="n">
        <v>0</v>
      </c>
      <c r="C20" s="90" t="n">
        <v>2.69</v>
      </c>
      <c r="D20" s="90" t="s">
        <v>2038</v>
      </c>
      <c r="E20" s="90" t="n">
        <v>48.48</v>
      </c>
      <c r="F20" s="90" t="n">
        <v>2.78</v>
      </c>
      <c r="G20" s="90" t="n">
        <v>194.52</v>
      </c>
      <c r="H20" s="90" t="n">
        <v>-191.74</v>
      </c>
    </row>
    <row r="21" customFormat="false" ht="15" hidden="false" customHeight="false" outlineLevel="0" collapsed="false">
      <c r="A21" s="90" t="s">
        <v>2053</v>
      </c>
      <c r="B21" s="90" t="n">
        <v>0</v>
      </c>
      <c r="C21" s="90" t="n">
        <v>2.67</v>
      </c>
      <c r="D21" s="90" t="s">
        <v>2038</v>
      </c>
      <c r="E21" s="90" t="n">
        <v>2.28</v>
      </c>
      <c r="F21" s="90" t="n">
        <v>2.78</v>
      </c>
      <c r="G21" s="90" t="n">
        <v>196.8</v>
      </c>
      <c r="H21" s="90" t="n">
        <v>-194.02</v>
      </c>
    </row>
    <row r="22" customFormat="false" ht="15" hidden="false" customHeight="false" outlineLevel="0" collapsed="false">
      <c r="A22" s="90" t="s">
        <v>2054</v>
      </c>
      <c r="B22" s="90" t="n">
        <v>0</v>
      </c>
      <c r="C22" s="90" t="n">
        <v>2.67</v>
      </c>
      <c r="D22" s="90" t="s">
        <v>2038</v>
      </c>
      <c r="E22" s="90" t="n">
        <v>0.37</v>
      </c>
      <c r="F22" s="90" t="n">
        <v>2.78</v>
      </c>
      <c r="G22" s="90" t="n">
        <v>197.18</v>
      </c>
      <c r="H22" s="90" t="n">
        <v>-194.4</v>
      </c>
    </row>
    <row r="23" customFormat="false" ht="15" hidden="false" customHeight="false" outlineLevel="0" collapsed="false">
      <c r="A23" s="90" t="s">
        <v>2055</v>
      </c>
      <c r="B23" s="90" t="n">
        <v>0</v>
      </c>
      <c r="C23" s="90" t="n">
        <v>2.64</v>
      </c>
      <c r="D23" s="90" t="s">
        <v>2038</v>
      </c>
      <c r="E23" s="90" t="n">
        <v>2.59</v>
      </c>
      <c r="F23" s="90" t="n">
        <v>2.78</v>
      </c>
      <c r="G23" s="90" t="n">
        <v>199.77</v>
      </c>
      <c r="H23" s="90" t="n">
        <v>-196.99</v>
      </c>
    </row>
    <row r="24" customFormat="false" ht="15" hidden="false" customHeight="false" outlineLevel="0" collapsed="false">
      <c r="A24" s="90" t="s">
        <v>2056</v>
      </c>
      <c r="B24" s="90" t="n">
        <v>0.33</v>
      </c>
      <c r="C24" s="90" t="n">
        <v>0</v>
      </c>
      <c r="D24" s="90" t="s">
        <v>2057</v>
      </c>
      <c r="E24" s="90" t="n">
        <v>17.57</v>
      </c>
      <c r="F24" s="90" t="n">
        <v>5</v>
      </c>
      <c r="G24" s="90" t="n">
        <v>217.34</v>
      </c>
      <c r="H24" s="90" t="n">
        <v>-212.34</v>
      </c>
    </row>
    <row r="25" customFormat="false" ht="15" hidden="false" customHeight="false" outlineLevel="0" collapsed="false">
      <c r="A25" s="90" t="s">
        <v>2058</v>
      </c>
      <c r="B25" s="90" t="n">
        <v>0.19</v>
      </c>
      <c r="C25" s="90" t="n">
        <v>0</v>
      </c>
      <c r="D25" s="90" t="s">
        <v>2059</v>
      </c>
      <c r="E25" s="90" t="n">
        <v>0</v>
      </c>
      <c r="F25" s="90" t="n">
        <v>5.78</v>
      </c>
      <c r="G25" s="90" t="n">
        <v>217.34</v>
      </c>
      <c r="H25" s="90" t="n">
        <v>-211.56</v>
      </c>
    </row>
    <row r="26" customFormat="false" ht="15" hidden="false" customHeight="false" outlineLevel="0" collapsed="false">
      <c r="A26" s="90" t="s">
        <v>2060</v>
      </c>
      <c r="B26" s="90" t="n">
        <v>0.22</v>
      </c>
      <c r="C26" s="90" t="n">
        <v>0</v>
      </c>
      <c r="D26" s="90" t="s">
        <v>2061</v>
      </c>
      <c r="E26" s="90" t="n">
        <v>0</v>
      </c>
      <c r="F26" s="90" t="n">
        <v>6.4</v>
      </c>
      <c r="G26" s="90" t="n">
        <v>217.34</v>
      </c>
      <c r="H26" s="90" t="n">
        <v>-210.95</v>
      </c>
    </row>
    <row r="27" customFormat="false" ht="15" hidden="false" customHeight="false" outlineLevel="0" collapsed="false">
      <c r="A27" s="90" t="s">
        <v>2062</v>
      </c>
      <c r="B27" s="90" t="n">
        <v>0.24</v>
      </c>
      <c r="C27" s="90" t="n">
        <v>0</v>
      </c>
      <c r="D27" s="90" t="s">
        <v>2063</v>
      </c>
      <c r="E27" s="90" t="n">
        <v>0</v>
      </c>
      <c r="F27" s="90" t="n">
        <v>6.61</v>
      </c>
      <c r="G27" s="90" t="n">
        <v>217.34</v>
      </c>
      <c r="H27" s="90" t="n">
        <v>-210.73</v>
      </c>
    </row>
    <row r="28" customFormat="false" ht="15" hidden="false" customHeight="false" outlineLevel="0" collapsed="false">
      <c r="A28" s="90" t="s">
        <v>2064</v>
      </c>
      <c r="B28" s="90" t="n">
        <v>0.44</v>
      </c>
      <c r="C28" s="90" t="n">
        <v>0</v>
      </c>
      <c r="D28" s="90" t="s">
        <v>2065</v>
      </c>
      <c r="E28" s="90" t="n">
        <v>0</v>
      </c>
      <c r="F28" s="90" t="n">
        <v>13.41</v>
      </c>
      <c r="G28" s="90" t="n">
        <v>217.34</v>
      </c>
      <c r="H28" s="90" t="n">
        <v>-203.93</v>
      </c>
    </row>
    <row r="29" customFormat="false" ht="15" hidden="false" customHeight="false" outlineLevel="0" collapsed="false">
      <c r="A29" s="90" t="s">
        <v>2066</v>
      </c>
      <c r="B29" s="90" t="n">
        <v>0.21</v>
      </c>
      <c r="C29" s="90" t="n">
        <v>0</v>
      </c>
      <c r="D29" s="90" t="s">
        <v>2067</v>
      </c>
      <c r="E29" s="90" t="n">
        <v>0</v>
      </c>
      <c r="F29" s="90" t="n">
        <v>16.37</v>
      </c>
      <c r="G29" s="90" t="n">
        <v>217.34</v>
      </c>
      <c r="H29" s="90" t="n">
        <v>-200.98</v>
      </c>
    </row>
    <row r="30" customFormat="false" ht="15" hidden="false" customHeight="false" outlineLevel="0" collapsed="false">
      <c r="A30" s="90" t="s">
        <v>2068</v>
      </c>
      <c r="B30" s="90" t="n">
        <v>0.35</v>
      </c>
      <c r="C30" s="90" t="n">
        <v>0</v>
      </c>
      <c r="D30" s="90" t="s">
        <v>2069</v>
      </c>
      <c r="E30" s="90" t="n">
        <v>0</v>
      </c>
      <c r="F30" s="90" t="n">
        <v>18.47</v>
      </c>
      <c r="G30" s="90" t="n">
        <v>217.34</v>
      </c>
      <c r="H30" s="90" t="n">
        <v>-198.87</v>
      </c>
    </row>
    <row r="31" customFormat="false" ht="15" hidden="false" customHeight="false" outlineLevel="0" collapsed="false">
      <c r="A31" s="90" t="s">
        <v>2070</v>
      </c>
      <c r="B31" s="90" t="n">
        <v>0</v>
      </c>
      <c r="C31" s="90" t="n">
        <v>0.65</v>
      </c>
      <c r="D31" s="90" t="s">
        <v>2071</v>
      </c>
      <c r="E31" s="90" t="n">
        <v>1.51</v>
      </c>
      <c r="F31" s="90" t="n">
        <v>19.35</v>
      </c>
      <c r="G31" s="90" t="n">
        <v>218.85</v>
      </c>
      <c r="H31" s="90" t="n">
        <v>-199.5</v>
      </c>
    </row>
    <row r="32" customFormat="false" ht="15" hidden="false" customHeight="false" outlineLevel="0" collapsed="false">
      <c r="A32" s="90" t="s">
        <v>2072</v>
      </c>
      <c r="B32" s="90" t="n">
        <v>0</v>
      </c>
      <c r="C32" s="90" t="n">
        <v>2.55</v>
      </c>
      <c r="D32" s="90" t="s">
        <v>2073</v>
      </c>
      <c r="E32" s="90" t="n">
        <v>3.9</v>
      </c>
      <c r="F32" s="90" t="n">
        <v>19.36</v>
      </c>
      <c r="G32" s="90" t="n">
        <v>222.75</v>
      </c>
      <c r="H32" s="90" t="n">
        <v>-203.4</v>
      </c>
    </row>
    <row r="33" customFormat="false" ht="15" hidden="false" customHeight="false" outlineLevel="0" collapsed="false">
      <c r="A33" s="90" t="s">
        <v>2074</v>
      </c>
      <c r="B33" s="90" t="n">
        <v>0</v>
      </c>
      <c r="C33" s="90" t="n">
        <v>3.09</v>
      </c>
      <c r="D33" s="90" t="s">
        <v>2038</v>
      </c>
      <c r="E33" s="90" t="n">
        <v>20.53</v>
      </c>
      <c r="F33" s="90" t="n">
        <v>19.36</v>
      </c>
      <c r="G33" s="90" t="n">
        <v>243.28</v>
      </c>
      <c r="H33" s="90" t="n">
        <v>-223.92</v>
      </c>
    </row>
    <row r="34" customFormat="false" ht="15" hidden="false" customHeight="false" outlineLevel="0" collapsed="false">
      <c r="A34" s="90" t="s">
        <v>2075</v>
      </c>
      <c r="B34" s="90" t="n">
        <v>0</v>
      </c>
      <c r="C34" s="90" t="n">
        <v>3.06</v>
      </c>
      <c r="D34" s="90" t="s">
        <v>2038</v>
      </c>
      <c r="E34" s="90" t="n">
        <v>17.78</v>
      </c>
      <c r="F34" s="90" t="n">
        <v>19.36</v>
      </c>
      <c r="G34" s="90" t="n">
        <v>261.06</v>
      </c>
      <c r="H34" s="90" t="n">
        <v>-241.7</v>
      </c>
    </row>
    <row r="35" customFormat="false" ht="15" hidden="false" customHeight="false" outlineLevel="0" collapsed="false">
      <c r="A35" s="90" t="s">
        <v>2076</v>
      </c>
      <c r="B35" s="90" t="n">
        <v>0</v>
      </c>
      <c r="C35" s="90" t="n">
        <v>3.01</v>
      </c>
      <c r="D35" s="90" t="s">
        <v>2038</v>
      </c>
      <c r="E35" s="90" t="n">
        <v>11.08</v>
      </c>
      <c r="F35" s="90" t="n">
        <v>19.36</v>
      </c>
      <c r="G35" s="90" t="n">
        <v>272.14</v>
      </c>
      <c r="H35" s="90" t="n">
        <v>-252.78</v>
      </c>
    </row>
    <row r="36" customFormat="false" ht="15" hidden="false" customHeight="false" outlineLevel="0" collapsed="false">
      <c r="A36" s="90" t="s">
        <v>2077</v>
      </c>
      <c r="B36" s="90" t="n">
        <v>0</v>
      </c>
      <c r="C36" s="90" t="n">
        <v>2.97</v>
      </c>
      <c r="D36" s="90" t="s">
        <v>2038</v>
      </c>
      <c r="E36" s="90" t="n">
        <v>6.35</v>
      </c>
      <c r="F36" s="90" t="n">
        <v>19.36</v>
      </c>
      <c r="G36" s="90" t="n">
        <v>278.49</v>
      </c>
      <c r="H36" s="90" t="n">
        <v>-259.13</v>
      </c>
    </row>
    <row r="37" customFormat="false" ht="15" hidden="false" customHeight="false" outlineLevel="0" collapsed="false">
      <c r="A37" s="90" t="s">
        <v>2078</v>
      </c>
      <c r="B37" s="90" t="n">
        <v>0</v>
      </c>
      <c r="C37" s="90" t="n">
        <v>3.42</v>
      </c>
      <c r="D37" s="90" t="s">
        <v>2038</v>
      </c>
      <c r="E37" s="90" t="n">
        <v>56.32</v>
      </c>
      <c r="F37" s="90" t="n">
        <v>19.36</v>
      </c>
      <c r="G37" s="90" t="n">
        <v>334.82</v>
      </c>
      <c r="H37" s="90" t="n">
        <v>-315.46</v>
      </c>
    </row>
    <row r="38" customFormat="false" ht="15" hidden="false" customHeight="false" outlineLevel="0" collapsed="false">
      <c r="A38" s="90" t="s">
        <v>2079</v>
      </c>
      <c r="B38" s="90" t="n">
        <v>0</v>
      </c>
      <c r="C38" s="90" t="n">
        <v>4.09</v>
      </c>
      <c r="D38" s="90" t="s">
        <v>2038</v>
      </c>
      <c r="E38" s="90" t="n">
        <v>75.1</v>
      </c>
      <c r="F38" s="90" t="n">
        <v>19.36</v>
      </c>
      <c r="G38" s="90" t="n">
        <v>409.91</v>
      </c>
      <c r="H38" s="90" t="n">
        <v>-390.56</v>
      </c>
    </row>
    <row r="39" customFormat="false" ht="15" hidden="false" customHeight="false" outlineLevel="0" collapsed="false">
      <c r="A39" s="90" t="s">
        <v>2080</v>
      </c>
      <c r="B39" s="90" t="n">
        <v>0</v>
      </c>
      <c r="C39" s="90" t="n">
        <v>4.01</v>
      </c>
      <c r="D39" s="90" t="s">
        <v>2038</v>
      </c>
      <c r="E39" s="90" t="n">
        <v>80.95</v>
      </c>
      <c r="F39" s="90" t="n">
        <v>19.36</v>
      </c>
      <c r="G39" s="90" t="n">
        <v>490.87</v>
      </c>
      <c r="H39" s="90" t="n">
        <v>-471.51</v>
      </c>
    </row>
    <row r="40" customFormat="false" ht="15" hidden="false" customHeight="false" outlineLevel="0" collapsed="false">
      <c r="A40" s="90" t="s">
        <v>2081</v>
      </c>
      <c r="B40" s="90" t="n">
        <v>0</v>
      </c>
      <c r="C40" s="90" t="n">
        <v>4.31</v>
      </c>
      <c r="D40" s="90" t="s">
        <v>2038</v>
      </c>
      <c r="E40" s="90" t="n">
        <v>41.92</v>
      </c>
      <c r="F40" s="90" t="n">
        <v>19.36</v>
      </c>
      <c r="G40" s="90" t="n">
        <v>532.79</v>
      </c>
      <c r="H40" s="90" t="n">
        <v>-513.43</v>
      </c>
    </row>
    <row r="41" customFormat="false" ht="15" hidden="false" customHeight="false" outlineLevel="0" collapsed="false">
      <c r="A41" s="90" t="s">
        <v>2082</v>
      </c>
      <c r="B41" s="90" t="n">
        <v>0</v>
      </c>
      <c r="C41" s="90" t="n">
        <v>4.38</v>
      </c>
      <c r="D41" s="90" t="s">
        <v>2038</v>
      </c>
      <c r="E41" s="90" t="n">
        <v>25.17</v>
      </c>
      <c r="F41" s="90" t="n">
        <v>19.36</v>
      </c>
      <c r="G41" s="90" t="n">
        <v>557.97</v>
      </c>
      <c r="H41" s="90" t="n">
        <v>-538.61</v>
      </c>
    </row>
    <row r="42" customFormat="false" ht="15" hidden="false" customHeight="false" outlineLevel="0" collapsed="false">
      <c r="A42" s="90" t="s">
        <v>2083</v>
      </c>
      <c r="B42" s="90" t="n">
        <v>0</v>
      </c>
      <c r="C42" s="90" t="n">
        <v>4.2</v>
      </c>
      <c r="D42" s="90" t="s">
        <v>2038</v>
      </c>
      <c r="E42" s="90" t="n">
        <v>13.73</v>
      </c>
      <c r="F42" s="90" t="n">
        <v>19.36</v>
      </c>
      <c r="G42" s="90" t="n">
        <v>571.69</v>
      </c>
      <c r="H42" s="90" t="n">
        <v>-552.33</v>
      </c>
    </row>
    <row r="43" customFormat="false" ht="15" hidden="false" customHeight="false" outlineLevel="0" collapsed="false">
      <c r="A43" s="90" t="s">
        <v>2084</v>
      </c>
      <c r="B43" s="90" t="n">
        <v>0</v>
      </c>
      <c r="C43" s="90" t="n">
        <v>4.05</v>
      </c>
      <c r="D43" s="90" t="s">
        <v>2038</v>
      </c>
      <c r="E43" s="90" t="n">
        <v>10.69</v>
      </c>
      <c r="F43" s="90" t="n">
        <v>19.36</v>
      </c>
      <c r="G43" s="90" t="n">
        <v>582.38</v>
      </c>
      <c r="H43" s="90" t="n">
        <v>-563.02</v>
      </c>
    </row>
    <row r="44" customFormat="false" ht="15" hidden="false" customHeight="false" outlineLevel="0" collapsed="false">
      <c r="A44" s="90" t="s">
        <v>2085</v>
      </c>
      <c r="B44" s="90" t="n">
        <v>0</v>
      </c>
      <c r="C44" s="90" t="n">
        <v>3.69</v>
      </c>
      <c r="D44" s="90" t="s">
        <v>2038</v>
      </c>
      <c r="E44" s="90" t="n">
        <v>26.87</v>
      </c>
      <c r="F44" s="90" t="n">
        <v>19.36</v>
      </c>
      <c r="G44" s="90" t="n">
        <v>609.25</v>
      </c>
      <c r="H44" s="90" t="n">
        <v>-589.89</v>
      </c>
    </row>
    <row r="45" customFormat="false" ht="15" hidden="false" customHeight="false" outlineLevel="0" collapsed="false">
      <c r="A45" s="90" t="s">
        <v>2086</v>
      </c>
      <c r="B45" s="90" t="n">
        <v>0.36</v>
      </c>
      <c r="C45" s="90" t="n">
        <v>0</v>
      </c>
      <c r="D45" s="90" t="s">
        <v>2087</v>
      </c>
      <c r="E45" s="90" t="n">
        <v>12.04</v>
      </c>
      <c r="F45" s="90" t="n">
        <v>20.55</v>
      </c>
      <c r="G45" s="90" t="n">
        <v>621.28</v>
      </c>
      <c r="H45" s="90" t="n">
        <v>-600.73</v>
      </c>
    </row>
    <row r="46" customFormat="false" ht="15" hidden="false" customHeight="false" outlineLevel="0" collapsed="false">
      <c r="A46" s="90" t="s">
        <v>2088</v>
      </c>
      <c r="B46" s="90" t="n">
        <v>0.42</v>
      </c>
      <c r="C46" s="90" t="n">
        <v>0</v>
      </c>
      <c r="D46" s="90" t="s">
        <v>2089</v>
      </c>
      <c r="E46" s="90" t="n">
        <v>0</v>
      </c>
      <c r="F46" s="90" t="n">
        <v>22.57</v>
      </c>
      <c r="G46" s="90" t="n">
        <v>621.28</v>
      </c>
      <c r="H46" s="90" t="n">
        <v>-598.72</v>
      </c>
    </row>
    <row r="47" customFormat="false" ht="15" hidden="false" customHeight="false" outlineLevel="0" collapsed="false">
      <c r="A47" s="90" t="s">
        <v>2090</v>
      </c>
      <c r="B47" s="90" t="n">
        <v>0.43</v>
      </c>
      <c r="C47" s="90" t="n">
        <v>0</v>
      </c>
      <c r="D47" s="90" t="s">
        <v>2091</v>
      </c>
      <c r="E47" s="90" t="n">
        <v>0</v>
      </c>
      <c r="F47" s="90" t="n">
        <v>23.22</v>
      </c>
      <c r="G47" s="90" t="n">
        <v>621.28</v>
      </c>
      <c r="H47" s="90" t="n">
        <v>-598.07</v>
      </c>
    </row>
    <row r="48" customFormat="false" ht="15" hidden="false" customHeight="false" outlineLevel="0" collapsed="false">
      <c r="A48" s="90" t="s">
        <v>2092</v>
      </c>
      <c r="B48" s="90" t="n">
        <v>0.35</v>
      </c>
      <c r="C48" s="90" t="n">
        <v>0</v>
      </c>
      <c r="D48" s="90" t="s">
        <v>2093</v>
      </c>
      <c r="E48" s="90" t="n">
        <v>0</v>
      </c>
      <c r="F48" s="90" t="n">
        <v>27.29</v>
      </c>
      <c r="G48" s="90" t="n">
        <v>621.28</v>
      </c>
      <c r="H48" s="90" t="n">
        <v>-594</v>
      </c>
    </row>
    <row r="49" customFormat="false" ht="15" hidden="false" customHeight="false" outlineLevel="0" collapsed="false">
      <c r="A49" s="90" t="s">
        <v>2094</v>
      </c>
      <c r="B49" s="90" t="n">
        <v>0.35</v>
      </c>
      <c r="C49" s="90" t="n">
        <v>0</v>
      </c>
      <c r="D49" s="90" t="s">
        <v>2087</v>
      </c>
      <c r="E49" s="90" t="n">
        <v>0</v>
      </c>
      <c r="F49" s="90" t="n">
        <v>28.48</v>
      </c>
      <c r="G49" s="90" t="n">
        <v>621.28</v>
      </c>
      <c r="H49" s="90" t="n">
        <v>-592.81</v>
      </c>
    </row>
    <row r="50" customFormat="false" ht="15" hidden="false" customHeight="false" outlineLevel="0" collapsed="false">
      <c r="A50" s="90" t="s">
        <v>2095</v>
      </c>
      <c r="B50" s="90" t="n">
        <v>0.34</v>
      </c>
      <c r="C50" s="90" t="n">
        <v>0</v>
      </c>
      <c r="D50" s="90" t="s">
        <v>2096</v>
      </c>
      <c r="E50" s="90" t="n">
        <v>0</v>
      </c>
      <c r="F50" s="90" t="n">
        <v>29.59</v>
      </c>
      <c r="G50" s="90" t="n">
        <v>621.28</v>
      </c>
      <c r="H50" s="90" t="n">
        <v>-591.7</v>
      </c>
    </row>
    <row r="51" customFormat="false" ht="15" hidden="false" customHeight="false" outlineLevel="0" collapsed="false">
      <c r="A51" s="90" t="s">
        <v>2097</v>
      </c>
      <c r="B51" s="90" t="n">
        <v>0.22</v>
      </c>
      <c r="C51" s="90" t="n">
        <v>0.18</v>
      </c>
      <c r="D51" s="90" t="s">
        <v>2098</v>
      </c>
      <c r="E51" s="90" t="n">
        <v>0.22</v>
      </c>
      <c r="F51" s="90" t="n">
        <v>30.24</v>
      </c>
      <c r="G51" s="90" t="n">
        <v>621.51</v>
      </c>
      <c r="H51" s="90" t="n">
        <v>-591.26</v>
      </c>
    </row>
    <row r="52" customFormat="false" ht="15" hidden="false" customHeight="false" outlineLevel="0" collapsed="false">
      <c r="A52" s="90" t="s">
        <v>2099</v>
      </c>
      <c r="B52" s="90" t="n">
        <v>0.16</v>
      </c>
      <c r="C52" s="90" t="n">
        <v>0.48</v>
      </c>
      <c r="D52" s="90" t="s">
        <v>2100</v>
      </c>
      <c r="E52" s="90" t="n">
        <v>0.43</v>
      </c>
      <c r="F52" s="90" t="n">
        <v>30.49</v>
      </c>
      <c r="G52" s="90" t="n">
        <v>621.93</v>
      </c>
      <c r="H52" s="90" t="n">
        <v>-591.44</v>
      </c>
    </row>
    <row r="53" customFormat="false" ht="15" hidden="false" customHeight="false" outlineLevel="0" collapsed="false">
      <c r="A53" s="90" t="s">
        <v>2101</v>
      </c>
      <c r="B53" s="90" t="n">
        <v>0.04</v>
      </c>
      <c r="C53" s="90" t="n">
        <v>1.16</v>
      </c>
      <c r="D53" s="90" t="s">
        <v>2102</v>
      </c>
      <c r="E53" s="90" t="n">
        <v>3.25</v>
      </c>
      <c r="F53" s="90" t="n">
        <v>30.84</v>
      </c>
      <c r="G53" s="90" t="n">
        <v>625.19</v>
      </c>
      <c r="H53" s="90" t="n">
        <v>-594.35</v>
      </c>
    </row>
    <row r="54" customFormat="false" ht="15" hidden="false" customHeight="false" outlineLevel="0" collapsed="false">
      <c r="A54" s="90" t="s">
        <v>2103</v>
      </c>
      <c r="B54" s="90" t="n">
        <v>0.06</v>
      </c>
      <c r="C54" s="90" t="n">
        <v>0.56</v>
      </c>
      <c r="D54" s="90" t="s">
        <v>2104</v>
      </c>
      <c r="E54" s="90" t="n">
        <v>12.47</v>
      </c>
      <c r="F54" s="90" t="n">
        <v>31.57</v>
      </c>
      <c r="G54" s="90" t="n">
        <v>637.65</v>
      </c>
      <c r="H54" s="90" t="n">
        <v>-606.09</v>
      </c>
    </row>
    <row r="55" customFormat="false" ht="15" hidden="false" customHeight="false" outlineLevel="0" collapsed="false">
      <c r="A55" s="90" t="s">
        <v>2105</v>
      </c>
      <c r="B55" s="90" t="n">
        <v>0.03</v>
      </c>
      <c r="C55" s="90" t="n">
        <v>0.73</v>
      </c>
      <c r="D55" s="90" t="s">
        <v>2106</v>
      </c>
      <c r="E55" s="90" t="n">
        <v>1.25</v>
      </c>
      <c r="F55" s="90" t="n">
        <v>31.66</v>
      </c>
      <c r="G55" s="90" t="n">
        <v>638.91</v>
      </c>
      <c r="H55" s="90" t="n">
        <v>-607.25</v>
      </c>
    </row>
    <row r="56" customFormat="false" ht="15" hidden="false" customHeight="false" outlineLevel="0" collapsed="false">
      <c r="A56" s="90" t="s">
        <v>2107</v>
      </c>
      <c r="B56" s="90" t="n">
        <v>0.01</v>
      </c>
      <c r="C56" s="90" t="n">
        <v>0.77</v>
      </c>
      <c r="D56" s="90" t="s">
        <v>2073</v>
      </c>
      <c r="E56" s="90" t="n">
        <v>0.19</v>
      </c>
      <c r="F56" s="90" t="n">
        <v>31.67</v>
      </c>
      <c r="G56" s="90" t="n">
        <v>639.1</v>
      </c>
      <c r="H56" s="90" t="n">
        <v>-607.43</v>
      </c>
    </row>
    <row r="57" customFormat="false" ht="15" hidden="false" customHeight="false" outlineLevel="0" collapsed="false">
      <c r="A57" s="90" t="s">
        <v>2108</v>
      </c>
      <c r="B57" s="90" t="n">
        <v>0</v>
      </c>
      <c r="C57" s="90" t="n">
        <v>0.89</v>
      </c>
      <c r="D57" s="90" t="s">
        <v>2038</v>
      </c>
      <c r="E57" s="90" t="n">
        <v>0.23</v>
      </c>
      <c r="F57" s="90" t="n">
        <v>31.67</v>
      </c>
      <c r="G57" s="90" t="n">
        <v>639.33</v>
      </c>
      <c r="H57" s="90" t="n">
        <v>-607.65</v>
      </c>
    </row>
    <row r="58" customFormat="false" ht="15" hidden="false" customHeight="false" outlineLevel="0" collapsed="false">
      <c r="A58" s="90" t="s">
        <v>2109</v>
      </c>
      <c r="B58" s="90" t="n">
        <v>0</v>
      </c>
      <c r="C58" s="90" t="n">
        <v>4.6</v>
      </c>
      <c r="D58" s="90" t="s">
        <v>2038</v>
      </c>
      <c r="E58" s="90" t="n">
        <v>14.22</v>
      </c>
      <c r="F58" s="90" t="n">
        <v>31.67</v>
      </c>
      <c r="G58" s="90" t="n">
        <v>653.55</v>
      </c>
      <c r="H58" s="90" t="n">
        <v>-621.88</v>
      </c>
    </row>
    <row r="59" customFormat="false" ht="15" hidden="false" customHeight="false" outlineLevel="0" collapsed="false">
      <c r="A59" s="90" t="s">
        <v>2110</v>
      </c>
      <c r="B59" s="90" t="n">
        <v>0</v>
      </c>
      <c r="C59" s="90" t="n">
        <v>10.07</v>
      </c>
      <c r="D59" s="90" t="s">
        <v>2038</v>
      </c>
      <c r="E59" s="90" t="n">
        <v>93.26</v>
      </c>
      <c r="F59" s="90" t="n">
        <v>31.67</v>
      </c>
      <c r="G59" s="90" t="n">
        <v>746.81</v>
      </c>
      <c r="H59" s="90" t="n">
        <v>-715.14</v>
      </c>
    </row>
    <row r="60" customFormat="false" ht="15" hidden="false" customHeight="false" outlineLevel="0" collapsed="false">
      <c r="A60" s="90" t="s">
        <v>2111</v>
      </c>
      <c r="B60" s="90" t="n">
        <v>0</v>
      </c>
      <c r="C60" s="90" t="n">
        <v>5.5</v>
      </c>
      <c r="D60" s="90" t="s">
        <v>2038</v>
      </c>
      <c r="E60" s="90" t="n">
        <v>157.2</v>
      </c>
      <c r="F60" s="90" t="n">
        <v>31.67</v>
      </c>
      <c r="G60" s="90" t="n">
        <v>904.01</v>
      </c>
      <c r="H60" s="90" t="n">
        <v>-872.34</v>
      </c>
    </row>
    <row r="61" customFormat="false" ht="15" hidden="false" customHeight="false" outlineLevel="0" collapsed="false">
      <c r="A61" s="90" t="s">
        <v>2112</v>
      </c>
      <c r="B61" s="90" t="n">
        <v>0</v>
      </c>
      <c r="C61" s="90" t="n">
        <v>5.4</v>
      </c>
      <c r="D61" s="90" t="s">
        <v>2038</v>
      </c>
      <c r="E61" s="90" t="n">
        <v>14.76</v>
      </c>
      <c r="F61" s="90" t="n">
        <v>31.67</v>
      </c>
      <c r="G61" s="90" t="n">
        <v>918.78</v>
      </c>
      <c r="H61" s="90" t="n">
        <v>-887.1</v>
      </c>
    </row>
    <row r="62" customFormat="false" ht="15" hidden="false" customHeight="false" outlineLevel="0" collapsed="false">
      <c r="A62" s="90" t="s">
        <v>2113</v>
      </c>
      <c r="B62" s="90" t="n">
        <v>0</v>
      </c>
      <c r="C62" s="90" t="n">
        <v>6.32</v>
      </c>
      <c r="D62" s="90" t="s">
        <v>2038</v>
      </c>
      <c r="E62" s="90" t="n">
        <v>102.59</v>
      </c>
      <c r="F62" s="90" t="n">
        <v>31.67</v>
      </c>
      <c r="G62" s="90" t="n">
        <v>1021.36</v>
      </c>
      <c r="H62" s="90" t="n">
        <v>-989.69</v>
      </c>
    </row>
    <row r="63" customFormat="false" ht="15" hidden="false" customHeight="false" outlineLevel="0" collapsed="false">
      <c r="A63" s="90" t="s">
        <v>2114</v>
      </c>
      <c r="B63" s="90" t="n">
        <v>0</v>
      </c>
      <c r="C63" s="90" t="n">
        <v>5.58</v>
      </c>
      <c r="D63" s="90" t="s">
        <v>2038</v>
      </c>
      <c r="E63" s="90" t="n">
        <v>108.14</v>
      </c>
      <c r="F63" s="90" t="n">
        <v>31.67</v>
      </c>
      <c r="G63" s="90" t="n">
        <v>1129.5</v>
      </c>
      <c r="H63" s="90" t="n">
        <v>-1097.83</v>
      </c>
    </row>
    <row r="64" customFormat="false" ht="15" hidden="false" customHeight="false" outlineLevel="0" collapsed="false">
      <c r="A64" s="90" t="s">
        <v>2115</v>
      </c>
      <c r="B64" s="90" t="n">
        <v>0</v>
      </c>
      <c r="C64" s="90" t="n">
        <v>6.08</v>
      </c>
      <c r="D64" s="90" t="s">
        <v>2038</v>
      </c>
      <c r="E64" s="90" t="n">
        <v>11.89</v>
      </c>
      <c r="F64" s="90" t="n">
        <v>31.67</v>
      </c>
      <c r="G64" s="90" t="n">
        <v>1141.39</v>
      </c>
      <c r="H64" s="90" t="n">
        <v>-1109.72</v>
      </c>
    </row>
    <row r="65" customFormat="false" ht="15" hidden="false" customHeight="false" outlineLevel="0" collapsed="false">
      <c r="A65" s="90" t="s">
        <v>2116</v>
      </c>
      <c r="B65" s="90" t="n">
        <v>0</v>
      </c>
      <c r="C65" s="90" t="n">
        <v>6.13</v>
      </c>
      <c r="D65" s="90" t="s">
        <v>2038</v>
      </c>
      <c r="E65" s="90" t="n">
        <v>11.09</v>
      </c>
      <c r="F65" s="176" t="n">
        <v>31.67</v>
      </c>
      <c r="G65" s="176" t="n">
        <v>1152.48</v>
      </c>
      <c r="H65" s="176" t="n">
        <v>-1120.81</v>
      </c>
    </row>
  </sheetData>
  <mergeCells count="15">
    <mergeCell ref="A1:B3"/>
    <mergeCell ref="C1:H2"/>
    <mergeCell ref="C3:H3"/>
    <mergeCell ref="A4:H4"/>
    <mergeCell ref="A5:H5"/>
    <mergeCell ref="A6:H6"/>
    <mergeCell ref="A7:H7"/>
    <mergeCell ref="A8:A9"/>
    <mergeCell ref="B8:B9"/>
    <mergeCell ref="C8:C9"/>
    <mergeCell ref="D8:D9"/>
    <mergeCell ref="E8:E9"/>
    <mergeCell ref="F8:F9"/>
    <mergeCell ref="G8:G9"/>
    <mergeCell ref="H8:H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DDDDD"/>
    <pageSetUpPr fitToPage="false"/>
  </sheetPr>
  <dimension ref="A1:H6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8.6796875" defaultRowHeight="12.8" zeroHeight="false" outlineLevelRow="0" outlineLevelCol="0"/>
  <cols>
    <col collapsed="false" customWidth="true" hidden="false" outlineLevel="0" max="1" min="1" style="174" width="14.2"/>
    <col collapsed="false" customWidth="true" hidden="false" outlineLevel="0" max="8" min="2" style="174" width="22.12"/>
    <col collapsed="false" customWidth="false" hidden="false" outlineLevel="0" max="16384" min="9" style="174" width="8.68"/>
  </cols>
  <sheetData>
    <row r="1" customFormat="false" ht="21.6" hidden="false" customHeight="true" outlineLevel="0" collapsed="false">
      <c r="A1" s="131"/>
      <c r="B1" s="131"/>
      <c r="C1" s="140" t="s">
        <v>1514</v>
      </c>
      <c r="D1" s="140"/>
      <c r="E1" s="140"/>
      <c r="F1" s="140"/>
      <c r="G1" s="140"/>
      <c r="H1" s="140"/>
    </row>
    <row r="2" customFormat="false" ht="21.6" hidden="false" customHeight="true" outlineLevel="0" collapsed="false">
      <c r="A2" s="131"/>
      <c r="B2" s="131"/>
      <c r="C2" s="140"/>
      <c r="D2" s="140"/>
      <c r="E2" s="140"/>
      <c r="F2" s="140"/>
      <c r="G2" s="140"/>
      <c r="H2" s="140"/>
    </row>
    <row r="3" customFormat="false" ht="19.7" hidden="false" customHeight="true" outlineLevel="0" collapsed="false">
      <c r="A3" s="131"/>
      <c r="B3" s="131"/>
      <c r="C3" s="141" t="s">
        <v>1515</v>
      </c>
      <c r="D3" s="141"/>
      <c r="E3" s="141"/>
      <c r="F3" s="141"/>
      <c r="G3" s="141"/>
      <c r="H3" s="141"/>
    </row>
    <row r="4" customFormat="false" ht="27.6" hidden="false" customHeight="true" outlineLevel="0" collapsed="false">
      <c r="A4" s="143" t="s">
        <v>2117</v>
      </c>
      <c r="B4" s="143"/>
      <c r="C4" s="143"/>
      <c r="D4" s="143"/>
      <c r="E4" s="143"/>
      <c r="F4" s="143"/>
      <c r="G4" s="143"/>
      <c r="H4" s="143"/>
    </row>
    <row r="5" customFormat="false" ht="15" hidden="false" customHeight="false" outlineLevel="0" collapsed="false">
      <c r="A5" s="150" t="s">
        <v>4</v>
      </c>
      <c r="B5" s="150"/>
      <c r="C5" s="150"/>
      <c r="D5" s="150"/>
      <c r="E5" s="150"/>
      <c r="F5" s="150"/>
      <c r="G5" s="150"/>
      <c r="H5" s="150"/>
    </row>
    <row r="6" customFormat="false" ht="13.8" hidden="false" customHeight="false" outlineLevel="0" collapsed="false">
      <c r="A6" s="175"/>
      <c r="B6" s="175"/>
      <c r="C6" s="175"/>
      <c r="D6" s="175"/>
      <c r="E6" s="175"/>
      <c r="F6" s="175"/>
      <c r="G6" s="175"/>
      <c r="H6" s="175"/>
    </row>
    <row r="7" customFormat="false" ht="15" hidden="false" customHeight="true" outlineLevel="0" collapsed="false">
      <c r="A7" s="87" t="s">
        <v>2028</v>
      </c>
      <c r="B7" s="87"/>
      <c r="C7" s="87"/>
      <c r="D7" s="87"/>
      <c r="E7" s="87"/>
      <c r="F7" s="87"/>
      <c r="G7" s="87"/>
      <c r="H7" s="87"/>
    </row>
    <row r="8" customFormat="false" ht="12.8" hidden="false" customHeight="true" outlineLevel="0" collapsed="false">
      <c r="A8" s="87" t="s">
        <v>2029</v>
      </c>
      <c r="B8" s="87" t="s">
        <v>2030</v>
      </c>
      <c r="C8" s="87" t="s">
        <v>2031</v>
      </c>
      <c r="D8" s="87" t="s">
        <v>2032</v>
      </c>
      <c r="E8" s="87" t="s">
        <v>2033</v>
      </c>
      <c r="F8" s="87" t="s">
        <v>2034</v>
      </c>
      <c r="G8" s="87" t="s">
        <v>2035</v>
      </c>
      <c r="H8" s="87" t="s">
        <v>2036</v>
      </c>
    </row>
    <row r="9" customFormat="false" ht="12.8" hidden="false" customHeight="false" outlineLevel="0" collapsed="false">
      <c r="A9" s="87"/>
      <c r="B9" s="87"/>
      <c r="C9" s="87"/>
      <c r="D9" s="87"/>
      <c r="E9" s="87"/>
      <c r="F9" s="87"/>
      <c r="G9" s="87"/>
      <c r="H9" s="87"/>
    </row>
    <row r="10" customFormat="false" ht="14.15" hidden="false" customHeight="false" outlineLevel="0" collapsed="false">
      <c r="A10" s="177" t="s">
        <v>2037</v>
      </c>
      <c r="B10" s="177" t="n">
        <v>0</v>
      </c>
      <c r="C10" s="177" t="n">
        <v>6.59</v>
      </c>
      <c r="D10" s="177" t="s">
        <v>2038</v>
      </c>
      <c r="E10" s="177" t="n">
        <v>0</v>
      </c>
      <c r="F10" s="177" t="n">
        <v>0</v>
      </c>
      <c r="G10" s="177" t="n">
        <v>0</v>
      </c>
      <c r="H10" s="177" t="n">
        <v>0</v>
      </c>
    </row>
    <row r="11" customFormat="false" ht="14.15" hidden="false" customHeight="false" outlineLevel="0" collapsed="false">
      <c r="A11" s="177" t="s">
        <v>2045</v>
      </c>
      <c r="B11" s="177" t="n">
        <v>0</v>
      </c>
      <c r="C11" s="177" t="n">
        <v>4.38</v>
      </c>
      <c r="D11" s="177" t="s">
        <v>2038</v>
      </c>
      <c r="E11" s="177" t="n">
        <v>109.72</v>
      </c>
      <c r="F11" s="177" t="n">
        <v>0</v>
      </c>
      <c r="G11" s="177" t="n">
        <v>109.72</v>
      </c>
      <c r="H11" s="177" t="n">
        <v>-109.72</v>
      </c>
    </row>
    <row r="12" customFormat="false" ht="14.15" hidden="false" customHeight="false" outlineLevel="0" collapsed="false">
      <c r="A12" s="177" t="s">
        <v>2118</v>
      </c>
      <c r="B12" s="177" t="n">
        <v>0</v>
      </c>
      <c r="C12" s="177" t="n">
        <v>3.41</v>
      </c>
      <c r="D12" s="177" t="s">
        <v>2038</v>
      </c>
      <c r="E12" s="177" t="n">
        <v>36.14</v>
      </c>
      <c r="F12" s="177" t="n">
        <v>0</v>
      </c>
      <c r="G12" s="177" t="n">
        <v>145.87</v>
      </c>
      <c r="H12" s="177" t="n">
        <v>-145.87</v>
      </c>
    </row>
    <row r="13" customFormat="false" ht="14.15" hidden="false" customHeight="false" outlineLevel="0" collapsed="false">
      <c r="A13" s="177" t="s">
        <v>2119</v>
      </c>
      <c r="B13" s="177" t="n">
        <v>0.75</v>
      </c>
      <c r="C13" s="177" t="n">
        <v>0.28</v>
      </c>
      <c r="D13" s="177" t="s">
        <v>2120</v>
      </c>
      <c r="E13" s="177" t="n">
        <v>17.33</v>
      </c>
      <c r="F13" s="177" t="n">
        <v>3.86</v>
      </c>
      <c r="G13" s="177" t="n">
        <v>163.2</v>
      </c>
      <c r="H13" s="177" t="n">
        <v>-159.34</v>
      </c>
    </row>
    <row r="14" customFormat="false" ht="14.15" hidden="false" customHeight="false" outlineLevel="0" collapsed="false">
      <c r="A14" s="177" t="s">
        <v>2050</v>
      </c>
      <c r="B14" s="177" t="n">
        <v>1.69</v>
      </c>
      <c r="C14" s="177" t="n">
        <v>0</v>
      </c>
      <c r="D14" s="177" t="s">
        <v>2121</v>
      </c>
      <c r="E14" s="177" t="n">
        <v>0.3</v>
      </c>
      <c r="F14" s="177" t="n">
        <v>6.89</v>
      </c>
      <c r="G14" s="177" t="n">
        <v>163.5</v>
      </c>
      <c r="H14" s="177" t="n">
        <v>-156.61</v>
      </c>
    </row>
    <row r="15" customFormat="false" ht="14.15" hidden="false" customHeight="false" outlineLevel="0" collapsed="false">
      <c r="A15" s="177" t="s">
        <v>2122</v>
      </c>
      <c r="B15" s="177" t="n">
        <v>1.69</v>
      </c>
      <c r="C15" s="177" t="n">
        <v>0</v>
      </c>
      <c r="D15" s="177" t="s">
        <v>2123</v>
      </c>
      <c r="E15" s="177" t="n">
        <v>0</v>
      </c>
      <c r="F15" s="177" t="n">
        <v>19.12</v>
      </c>
      <c r="G15" s="177" t="n">
        <v>163.5</v>
      </c>
      <c r="H15" s="177" t="n">
        <v>-144.38</v>
      </c>
    </row>
    <row r="16" customFormat="false" ht="14.15" hidden="false" customHeight="false" outlineLevel="0" collapsed="false">
      <c r="A16" s="177" t="s">
        <v>2051</v>
      </c>
      <c r="B16" s="177" t="n">
        <v>1.22</v>
      </c>
      <c r="C16" s="177" t="n">
        <v>0</v>
      </c>
      <c r="D16" s="177" t="s">
        <v>2124</v>
      </c>
      <c r="E16" s="177" t="n">
        <v>0</v>
      </c>
      <c r="F16" s="177" t="n">
        <v>38.87</v>
      </c>
      <c r="G16" s="177" t="n">
        <v>163.5</v>
      </c>
      <c r="H16" s="177" t="n">
        <v>-124.63</v>
      </c>
    </row>
    <row r="17" customFormat="false" ht="14.15" hidden="false" customHeight="false" outlineLevel="0" collapsed="false">
      <c r="A17" s="177" t="s">
        <v>2053</v>
      </c>
      <c r="B17" s="177" t="n">
        <v>0.54</v>
      </c>
      <c r="C17" s="177" t="n">
        <v>0</v>
      </c>
      <c r="D17" s="177" t="s">
        <v>2125</v>
      </c>
      <c r="E17" s="177" t="n">
        <v>0</v>
      </c>
      <c r="F17" s="177" t="n">
        <v>56.44</v>
      </c>
      <c r="G17" s="177" t="n">
        <v>163.5</v>
      </c>
      <c r="H17" s="177" t="n">
        <v>-107.05</v>
      </c>
    </row>
    <row r="18" customFormat="false" ht="14.15" hidden="false" customHeight="false" outlineLevel="0" collapsed="false">
      <c r="A18" s="177" t="s">
        <v>2062</v>
      </c>
      <c r="B18" s="177" t="n">
        <v>0.81</v>
      </c>
      <c r="C18" s="177" t="n">
        <v>0</v>
      </c>
      <c r="D18" s="177" t="s">
        <v>2126</v>
      </c>
      <c r="E18" s="177" t="n">
        <v>0</v>
      </c>
      <c r="F18" s="177" t="n">
        <v>69.88</v>
      </c>
      <c r="G18" s="177" t="n">
        <v>163.5</v>
      </c>
      <c r="H18" s="177" t="n">
        <v>-93.62</v>
      </c>
    </row>
    <row r="19" customFormat="false" ht="14.15" hidden="false" customHeight="false" outlineLevel="0" collapsed="false">
      <c r="A19" s="177" t="s">
        <v>2127</v>
      </c>
      <c r="B19" s="177" t="n">
        <v>0.74</v>
      </c>
      <c r="C19" s="177" t="n">
        <v>0</v>
      </c>
      <c r="D19" s="177" t="s">
        <v>2128</v>
      </c>
      <c r="E19" s="177" t="n">
        <v>0</v>
      </c>
      <c r="F19" s="177" t="n">
        <v>83.63</v>
      </c>
      <c r="G19" s="177" t="n">
        <v>163.5</v>
      </c>
      <c r="H19" s="177" t="n">
        <v>-79.87</v>
      </c>
    </row>
    <row r="20" customFormat="false" ht="14.15" hidden="false" customHeight="false" outlineLevel="0" collapsed="false">
      <c r="A20" s="177" t="s">
        <v>2129</v>
      </c>
      <c r="B20" s="177" t="n">
        <v>0.67</v>
      </c>
      <c r="C20" s="177" t="n">
        <v>0</v>
      </c>
      <c r="D20" s="177" t="s">
        <v>2130</v>
      </c>
      <c r="E20" s="177" t="n">
        <v>0</v>
      </c>
      <c r="F20" s="177" t="n">
        <v>85.45</v>
      </c>
      <c r="G20" s="177" t="n">
        <v>163.5</v>
      </c>
      <c r="H20" s="177" t="n">
        <v>-78.05</v>
      </c>
    </row>
    <row r="21" customFormat="false" ht="14.15" hidden="false" customHeight="false" outlineLevel="0" collapsed="false">
      <c r="A21" s="177" t="s">
        <v>2064</v>
      </c>
      <c r="B21" s="177" t="n">
        <v>0.66</v>
      </c>
      <c r="C21" s="177" t="n">
        <v>0</v>
      </c>
      <c r="D21" s="177" t="s">
        <v>2131</v>
      </c>
      <c r="E21" s="177" t="n">
        <v>0</v>
      </c>
      <c r="F21" s="177" t="n">
        <v>85.89</v>
      </c>
      <c r="G21" s="177" t="n">
        <v>163.5</v>
      </c>
      <c r="H21" s="177" t="n">
        <v>-77.61</v>
      </c>
    </row>
    <row r="22" customFormat="false" ht="14.15" hidden="false" customHeight="false" outlineLevel="0" collapsed="false">
      <c r="A22" s="177" t="s">
        <v>2132</v>
      </c>
      <c r="B22" s="177" t="n">
        <v>0.65</v>
      </c>
      <c r="C22" s="177" t="n">
        <v>0</v>
      </c>
      <c r="D22" s="177" t="s">
        <v>2133</v>
      </c>
      <c r="E22" s="177" t="n">
        <v>0</v>
      </c>
      <c r="F22" s="177" t="n">
        <v>87.13</v>
      </c>
      <c r="G22" s="177" t="n">
        <v>163.5</v>
      </c>
      <c r="H22" s="177" t="n">
        <v>-76.37</v>
      </c>
    </row>
    <row r="23" customFormat="false" ht="14.15" hidden="false" customHeight="false" outlineLevel="0" collapsed="false">
      <c r="A23" s="177" t="s">
        <v>2134</v>
      </c>
      <c r="B23" s="177" t="n">
        <v>1.66</v>
      </c>
      <c r="C23" s="177" t="n">
        <v>0</v>
      </c>
      <c r="D23" s="177" t="s">
        <v>2135</v>
      </c>
      <c r="E23" s="177" t="n">
        <v>0</v>
      </c>
      <c r="F23" s="177" t="n">
        <v>102.55</v>
      </c>
      <c r="G23" s="177" t="n">
        <v>163.5</v>
      </c>
      <c r="H23" s="177" t="n">
        <v>-60.94</v>
      </c>
    </row>
    <row r="24" customFormat="false" ht="14.15" hidden="false" customHeight="false" outlineLevel="0" collapsed="false">
      <c r="A24" s="177" t="s">
        <v>2070</v>
      </c>
      <c r="B24" s="177" t="n">
        <v>1.3</v>
      </c>
      <c r="C24" s="177" t="n">
        <v>0.28</v>
      </c>
      <c r="D24" s="177" t="s">
        <v>2136</v>
      </c>
      <c r="E24" s="177" t="n">
        <v>0.71</v>
      </c>
      <c r="F24" s="177" t="n">
        <v>109.18</v>
      </c>
      <c r="G24" s="177" t="n">
        <v>164.21</v>
      </c>
      <c r="H24" s="177" t="n">
        <v>-55.03</v>
      </c>
    </row>
    <row r="25" customFormat="false" ht="14.15" hidden="false" customHeight="false" outlineLevel="0" collapsed="false">
      <c r="A25" s="177" t="s">
        <v>2137</v>
      </c>
      <c r="B25" s="177" t="n">
        <v>0.73</v>
      </c>
      <c r="C25" s="177" t="n">
        <v>0.26</v>
      </c>
      <c r="D25" s="177" t="s">
        <v>2138</v>
      </c>
      <c r="E25" s="177" t="n">
        <v>0.31</v>
      </c>
      <c r="F25" s="177" t="n">
        <v>110.18</v>
      </c>
      <c r="G25" s="177" t="n">
        <v>164.52</v>
      </c>
      <c r="H25" s="177" t="n">
        <v>-54.35</v>
      </c>
    </row>
    <row r="26" customFormat="false" ht="14.15" hidden="false" customHeight="false" outlineLevel="0" collapsed="false">
      <c r="A26" s="177" t="s">
        <v>2139</v>
      </c>
      <c r="B26" s="177" t="n">
        <v>0.43</v>
      </c>
      <c r="C26" s="177" t="n">
        <v>0.01</v>
      </c>
      <c r="D26" s="177" t="s">
        <v>2140</v>
      </c>
      <c r="E26" s="177" t="n">
        <v>0.84</v>
      </c>
      <c r="F26" s="177" t="n">
        <v>113.36</v>
      </c>
      <c r="G26" s="177" t="n">
        <v>165.36</v>
      </c>
      <c r="H26" s="177" t="n">
        <v>-52</v>
      </c>
    </row>
    <row r="27" customFormat="false" ht="14.15" hidden="false" customHeight="false" outlineLevel="0" collapsed="false">
      <c r="A27" s="177" t="s">
        <v>2076</v>
      </c>
      <c r="B27" s="177" t="n">
        <v>0</v>
      </c>
      <c r="C27" s="177" t="n">
        <v>0.57</v>
      </c>
      <c r="D27" s="177" t="s">
        <v>2141</v>
      </c>
      <c r="E27" s="177" t="n">
        <v>3.58</v>
      </c>
      <c r="F27" s="177" t="n">
        <v>115.98</v>
      </c>
      <c r="G27" s="177" t="n">
        <v>168.93</v>
      </c>
      <c r="H27" s="177" t="n">
        <v>-52.95</v>
      </c>
    </row>
    <row r="28" customFormat="false" ht="14.15" hidden="false" customHeight="false" outlineLevel="0" collapsed="false">
      <c r="A28" s="177" t="s">
        <v>2078</v>
      </c>
      <c r="B28" s="177" t="n">
        <v>0</v>
      </c>
      <c r="C28" s="177" t="n">
        <v>0.82</v>
      </c>
      <c r="D28" s="177" t="s">
        <v>2038</v>
      </c>
      <c r="E28" s="177" t="n">
        <v>13.91</v>
      </c>
      <c r="F28" s="177" t="n">
        <v>115.98</v>
      </c>
      <c r="G28" s="177" t="n">
        <v>182.84</v>
      </c>
      <c r="H28" s="177" t="n">
        <v>-66.86</v>
      </c>
    </row>
    <row r="29" customFormat="false" ht="14.15" hidden="false" customHeight="false" outlineLevel="0" collapsed="false">
      <c r="A29" s="177" t="s">
        <v>2079</v>
      </c>
      <c r="B29" s="177" t="n">
        <v>0</v>
      </c>
      <c r="C29" s="177" t="n">
        <v>0.41</v>
      </c>
      <c r="D29" s="177" t="s">
        <v>2038</v>
      </c>
      <c r="E29" s="177" t="n">
        <v>12.29</v>
      </c>
      <c r="F29" s="177" t="n">
        <v>115.98</v>
      </c>
      <c r="G29" s="177" t="n">
        <v>195.14</v>
      </c>
      <c r="H29" s="177" t="n">
        <v>-79.16</v>
      </c>
    </row>
    <row r="30" customFormat="false" ht="14.15" hidden="false" customHeight="false" outlineLevel="0" collapsed="false">
      <c r="A30" s="177" t="s">
        <v>2142</v>
      </c>
      <c r="B30" s="177" t="n">
        <v>0.33</v>
      </c>
      <c r="C30" s="177" t="n">
        <v>0.18</v>
      </c>
      <c r="D30" s="177" t="s">
        <v>2143</v>
      </c>
      <c r="E30" s="177" t="n">
        <v>4.69</v>
      </c>
      <c r="F30" s="177" t="n">
        <v>118.64</v>
      </c>
      <c r="G30" s="177" t="n">
        <v>199.83</v>
      </c>
      <c r="H30" s="177" t="n">
        <v>-81.19</v>
      </c>
    </row>
    <row r="31" customFormat="false" ht="14.15" hidden="false" customHeight="false" outlineLevel="0" collapsed="false">
      <c r="A31" s="177" t="s">
        <v>2080</v>
      </c>
      <c r="B31" s="177" t="n">
        <v>0.44</v>
      </c>
      <c r="C31" s="177" t="n">
        <v>0</v>
      </c>
      <c r="D31" s="177" t="s">
        <v>2144</v>
      </c>
      <c r="E31" s="177" t="n">
        <v>0.3</v>
      </c>
      <c r="F31" s="177" t="n">
        <v>120.03</v>
      </c>
      <c r="G31" s="177" t="n">
        <v>200.12</v>
      </c>
      <c r="H31" s="177" t="n">
        <v>-80.09</v>
      </c>
    </row>
    <row r="32" customFormat="false" ht="14.15" hidden="false" customHeight="false" outlineLevel="0" collapsed="false">
      <c r="A32" s="177" t="s">
        <v>2145</v>
      </c>
      <c r="B32" s="177" t="n">
        <v>1.29</v>
      </c>
      <c r="C32" s="177" t="n">
        <v>0</v>
      </c>
      <c r="D32" s="177" t="s">
        <v>2146</v>
      </c>
      <c r="E32" s="177" t="n">
        <v>0</v>
      </c>
      <c r="F32" s="177" t="n">
        <v>121.49</v>
      </c>
      <c r="G32" s="177" t="n">
        <v>200.13</v>
      </c>
      <c r="H32" s="177" t="n">
        <v>-78.63</v>
      </c>
    </row>
    <row r="33" customFormat="false" ht="14.15" hidden="false" customHeight="false" outlineLevel="0" collapsed="false">
      <c r="A33" s="177" t="s">
        <v>2147</v>
      </c>
      <c r="B33" s="177" t="n">
        <v>1.57</v>
      </c>
      <c r="C33" s="177" t="n">
        <v>0</v>
      </c>
      <c r="D33" s="177" t="s">
        <v>2148</v>
      </c>
      <c r="E33" s="177" t="n">
        <v>0.01</v>
      </c>
      <c r="F33" s="177" t="n">
        <v>129.16</v>
      </c>
      <c r="G33" s="177" t="n">
        <v>200.14</v>
      </c>
      <c r="H33" s="177" t="n">
        <v>-70.97</v>
      </c>
    </row>
    <row r="34" customFormat="false" ht="14.15" hidden="false" customHeight="false" outlineLevel="0" collapsed="false">
      <c r="A34" s="177" t="s">
        <v>2083</v>
      </c>
      <c r="B34" s="177" t="n">
        <v>0.07</v>
      </c>
      <c r="C34" s="177" t="n">
        <v>0</v>
      </c>
      <c r="D34" s="177" t="s">
        <v>2149</v>
      </c>
      <c r="E34" s="177" t="n">
        <v>0</v>
      </c>
      <c r="F34" s="177" t="n">
        <v>139.23</v>
      </c>
      <c r="G34" s="177" t="n">
        <v>200.14</v>
      </c>
      <c r="H34" s="177" t="n">
        <v>-60.9</v>
      </c>
    </row>
    <row r="35" customFormat="false" ht="14.15" hidden="false" customHeight="false" outlineLevel="0" collapsed="false">
      <c r="A35" s="177" t="s">
        <v>2150</v>
      </c>
      <c r="B35" s="177" t="n">
        <v>0.07</v>
      </c>
      <c r="C35" s="177" t="n">
        <v>0</v>
      </c>
      <c r="D35" s="177" t="s">
        <v>2038</v>
      </c>
      <c r="E35" s="177" t="n">
        <v>0</v>
      </c>
      <c r="F35" s="177" t="n">
        <v>139.24</v>
      </c>
      <c r="G35" s="177" t="n">
        <v>200.14</v>
      </c>
      <c r="H35" s="177" t="n">
        <v>-60.9</v>
      </c>
    </row>
    <row r="36" customFormat="false" ht="14.15" hidden="false" customHeight="false" outlineLevel="0" collapsed="false">
      <c r="A36" s="177" t="s">
        <v>2151</v>
      </c>
      <c r="B36" s="177" t="n">
        <v>0.05</v>
      </c>
      <c r="C36" s="177" t="n">
        <v>0</v>
      </c>
      <c r="D36" s="177" t="s">
        <v>2152</v>
      </c>
      <c r="E36" s="177" t="n">
        <v>0</v>
      </c>
      <c r="F36" s="177" t="n">
        <v>139.5</v>
      </c>
      <c r="G36" s="177" t="n">
        <v>200.14</v>
      </c>
      <c r="H36" s="177" t="n">
        <v>-60.63</v>
      </c>
    </row>
    <row r="37" customFormat="false" ht="14.15" hidden="false" customHeight="false" outlineLevel="0" collapsed="false">
      <c r="A37" s="177" t="s">
        <v>2153</v>
      </c>
      <c r="B37" s="177" t="n">
        <v>0.06</v>
      </c>
      <c r="C37" s="177" t="n">
        <v>0</v>
      </c>
      <c r="D37" s="177" t="s">
        <v>2154</v>
      </c>
      <c r="E37" s="177" t="n">
        <v>0</v>
      </c>
      <c r="F37" s="177" t="n">
        <v>139.73</v>
      </c>
      <c r="G37" s="177" t="n">
        <v>200.14</v>
      </c>
      <c r="H37" s="177" t="n">
        <v>-60.4</v>
      </c>
    </row>
    <row r="38" customFormat="false" ht="14.15" hidden="false" customHeight="false" outlineLevel="0" collapsed="false">
      <c r="A38" s="177" t="s">
        <v>2155</v>
      </c>
      <c r="B38" s="177" t="n">
        <v>0.01</v>
      </c>
      <c r="C38" s="177" t="n">
        <v>0</v>
      </c>
      <c r="D38" s="177" t="s">
        <v>2156</v>
      </c>
      <c r="E38" s="177" t="n">
        <v>0</v>
      </c>
      <c r="F38" s="177" t="n">
        <v>139.85</v>
      </c>
      <c r="G38" s="177" t="n">
        <v>200.14</v>
      </c>
      <c r="H38" s="177" t="n">
        <v>-60.28</v>
      </c>
    </row>
    <row r="39" customFormat="false" ht="14.15" hidden="false" customHeight="false" outlineLevel="0" collapsed="false">
      <c r="A39" s="177" t="s">
        <v>2157</v>
      </c>
      <c r="B39" s="177" t="n">
        <v>0.01</v>
      </c>
      <c r="C39" s="177" t="n">
        <v>0</v>
      </c>
      <c r="D39" s="177" t="s">
        <v>2073</v>
      </c>
      <c r="E39" s="177" t="n">
        <v>0</v>
      </c>
      <c r="F39" s="177" t="n">
        <v>139.86</v>
      </c>
      <c r="G39" s="177" t="n">
        <v>200.14</v>
      </c>
      <c r="H39" s="177" t="n">
        <v>-60.27</v>
      </c>
    </row>
    <row r="40" customFormat="false" ht="14.15" hidden="false" customHeight="false" outlineLevel="0" collapsed="false">
      <c r="A40" s="177" t="s">
        <v>2158</v>
      </c>
      <c r="B40" s="177" t="n">
        <v>0</v>
      </c>
      <c r="C40" s="177" t="n">
        <v>0</v>
      </c>
      <c r="D40" s="177" t="s">
        <v>2073</v>
      </c>
      <c r="E40" s="177" t="n">
        <v>0</v>
      </c>
      <c r="F40" s="177" t="n">
        <v>139.87</v>
      </c>
      <c r="G40" s="177" t="n">
        <v>200.14</v>
      </c>
      <c r="H40" s="177" t="n">
        <v>-60.27</v>
      </c>
    </row>
    <row r="41" customFormat="false" ht="14.15" hidden="false" customHeight="false" outlineLevel="0" collapsed="false">
      <c r="A41" s="177" t="s">
        <v>2088</v>
      </c>
      <c r="B41" s="177" t="n">
        <v>1.07</v>
      </c>
      <c r="C41" s="177" t="n">
        <v>0</v>
      </c>
      <c r="D41" s="177" t="s">
        <v>2159</v>
      </c>
      <c r="E41" s="177" t="n">
        <v>0</v>
      </c>
      <c r="F41" s="177" t="n">
        <v>143.02</v>
      </c>
      <c r="G41" s="177" t="n">
        <v>200.14</v>
      </c>
      <c r="H41" s="177" t="n">
        <v>-57.12</v>
      </c>
    </row>
    <row r="42" customFormat="false" ht="14.15" hidden="false" customHeight="false" outlineLevel="0" collapsed="false">
      <c r="A42" s="177" t="s">
        <v>2160</v>
      </c>
      <c r="B42" s="177" t="n">
        <v>0.44</v>
      </c>
      <c r="C42" s="177" t="n">
        <v>0.01</v>
      </c>
      <c r="D42" s="177" t="s">
        <v>2161</v>
      </c>
      <c r="E42" s="177" t="n">
        <v>0.03</v>
      </c>
      <c r="F42" s="177" t="n">
        <v>151.64</v>
      </c>
      <c r="G42" s="177" t="n">
        <v>200.17</v>
      </c>
      <c r="H42" s="177" t="n">
        <v>-48.52</v>
      </c>
    </row>
    <row r="43" customFormat="false" ht="14.15" hidden="false" customHeight="false" outlineLevel="0" collapsed="false">
      <c r="A43" s="177" t="s">
        <v>2162</v>
      </c>
      <c r="B43" s="177" t="n">
        <v>2.01</v>
      </c>
      <c r="C43" s="177" t="n">
        <v>0.03</v>
      </c>
      <c r="D43" s="177" t="s">
        <v>2163</v>
      </c>
      <c r="E43" s="177" t="n">
        <v>0.08</v>
      </c>
      <c r="F43" s="177" t="n">
        <v>156.49</v>
      </c>
      <c r="G43" s="177" t="n">
        <v>200.25</v>
      </c>
      <c r="H43" s="177" t="n">
        <v>-43.76</v>
      </c>
    </row>
    <row r="44" customFormat="false" ht="14.15" hidden="false" customHeight="false" outlineLevel="0" collapsed="false">
      <c r="A44" s="177" t="s">
        <v>2097</v>
      </c>
      <c r="B44" s="177" t="n">
        <v>1.43</v>
      </c>
      <c r="C44" s="177" t="n">
        <v>0</v>
      </c>
      <c r="D44" s="177" t="s">
        <v>2164</v>
      </c>
      <c r="E44" s="177" t="n">
        <v>0.05</v>
      </c>
      <c r="F44" s="177" t="n">
        <v>161.16</v>
      </c>
      <c r="G44" s="177" t="n">
        <v>200.3</v>
      </c>
      <c r="H44" s="177" t="n">
        <v>-39.13</v>
      </c>
    </row>
    <row r="45" customFormat="false" ht="14.15" hidden="false" customHeight="false" outlineLevel="0" collapsed="false">
      <c r="A45" s="177" t="s">
        <v>2165</v>
      </c>
      <c r="B45" s="177" t="n">
        <v>0.59</v>
      </c>
      <c r="C45" s="177" t="n">
        <v>0</v>
      </c>
      <c r="D45" s="177" t="s">
        <v>2166</v>
      </c>
      <c r="E45" s="177" t="n">
        <v>0</v>
      </c>
      <c r="F45" s="177" t="n">
        <v>162.39</v>
      </c>
      <c r="G45" s="177" t="n">
        <v>200.3</v>
      </c>
      <c r="H45" s="177" t="n">
        <v>-37.91</v>
      </c>
    </row>
    <row r="46" customFormat="false" ht="14.15" hidden="false" customHeight="false" outlineLevel="0" collapsed="false">
      <c r="A46" s="177" t="s">
        <v>2103</v>
      </c>
      <c r="B46" s="177" t="n">
        <v>0</v>
      </c>
      <c r="C46" s="177" t="n">
        <v>0.19</v>
      </c>
      <c r="D46" s="177" t="s">
        <v>2167</v>
      </c>
      <c r="E46" s="177" t="n">
        <v>1.73</v>
      </c>
      <c r="F46" s="177" t="n">
        <v>167.81</v>
      </c>
      <c r="G46" s="177" t="n">
        <v>202.03</v>
      </c>
      <c r="H46" s="177" t="n">
        <v>-34.21</v>
      </c>
    </row>
    <row r="47" customFormat="false" ht="14.15" hidden="false" customHeight="false" outlineLevel="0" collapsed="false">
      <c r="A47" s="177" t="s">
        <v>2110</v>
      </c>
      <c r="B47" s="177" t="n">
        <v>0</v>
      </c>
      <c r="C47" s="177" t="n">
        <v>0.16</v>
      </c>
      <c r="D47" s="177" t="s">
        <v>2038</v>
      </c>
      <c r="E47" s="177" t="n">
        <v>3.46</v>
      </c>
      <c r="F47" s="177" t="n">
        <v>167.81</v>
      </c>
      <c r="G47" s="177" t="n">
        <v>205.49</v>
      </c>
      <c r="H47" s="177" t="n">
        <v>-37.67</v>
      </c>
    </row>
    <row r="48" customFormat="false" ht="14.15" hidden="false" customHeight="false" outlineLevel="0" collapsed="false">
      <c r="A48" s="177" t="s">
        <v>2168</v>
      </c>
      <c r="B48" s="177" t="n">
        <v>0.22</v>
      </c>
      <c r="C48" s="177" t="n">
        <v>0</v>
      </c>
      <c r="D48" s="177" t="s">
        <v>2169</v>
      </c>
      <c r="E48" s="177" t="n">
        <v>1.23</v>
      </c>
      <c r="F48" s="177" t="n">
        <v>169.48</v>
      </c>
      <c r="G48" s="177" t="n">
        <v>206.71</v>
      </c>
      <c r="H48" s="177" t="n">
        <v>-37.24</v>
      </c>
    </row>
    <row r="49" customFormat="false" ht="14.15" hidden="false" customHeight="false" outlineLevel="0" collapsed="false">
      <c r="A49" s="177" t="s">
        <v>2170</v>
      </c>
      <c r="B49" s="177" t="n">
        <v>0.2</v>
      </c>
      <c r="C49" s="177" t="n">
        <v>0</v>
      </c>
      <c r="D49" s="177" t="s">
        <v>2171</v>
      </c>
      <c r="E49" s="177" t="n">
        <v>0</v>
      </c>
      <c r="F49" s="177" t="n">
        <v>170.12</v>
      </c>
      <c r="G49" s="177" t="n">
        <v>206.71</v>
      </c>
      <c r="H49" s="177" t="n">
        <v>-36.6</v>
      </c>
    </row>
    <row r="50" customFormat="false" ht="14.15" hidden="false" customHeight="false" outlineLevel="0" collapsed="false">
      <c r="A50" s="177" t="s">
        <v>2111</v>
      </c>
      <c r="B50" s="177" t="n">
        <v>0.2</v>
      </c>
      <c r="C50" s="177" t="n">
        <v>0</v>
      </c>
      <c r="D50" s="177" t="s">
        <v>2172</v>
      </c>
      <c r="E50" s="177" t="n">
        <v>0</v>
      </c>
      <c r="F50" s="177" t="n">
        <v>170.23</v>
      </c>
      <c r="G50" s="177" t="n">
        <v>206.71</v>
      </c>
      <c r="H50" s="177" t="n">
        <v>-36.48</v>
      </c>
    </row>
    <row r="51" customFormat="false" ht="14.15" hidden="false" customHeight="false" outlineLevel="0" collapsed="false">
      <c r="A51" s="177" t="s">
        <v>2173</v>
      </c>
      <c r="B51" s="177" t="n">
        <v>0.21</v>
      </c>
      <c r="C51" s="177" t="n">
        <v>0</v>
      </c>
      <c r="D51" s="177" t="s">
        <v>2174</v>
      </c>
      <c r="E51" s="177" t="n">
        <v>0</v>
      </c>
      <c r="F51" s="177" t="n">
        <v>170.75</v>
      </c>
      <c r="G51" s="177" t="n">
        <v>206.71</v>
      </c>
      <c r="H51" s="177" t="n">
        <v>-35.97</v>
      </c>
    </row>
    <row r="52" customFormat="false" ht="14.15" hidden="false" customHeight="false" outlineLevel="0" collapsed="false">
      <c r="A52" s="177" t="s">
        <v>2113</v>
      </c>
      <c r="B52" s="177" t="n">
        <v>0.4</v>
      </c>
      <c r="C52" s="177" t="n">
        <v>0</v>
      </c>
      <c r="D52" s="177" t="s">
        <v>2175</v>
      </c>
      <c r="E52" s="177" t="n">
        <v>0</v>
      </c>
      <c r="F52" s="177" t="n">
        <v>175.91</v>
      </c>
      <c r="G52" s="177" t="n">
        <v>206.71</v>
      </c>
      <c r="H52" s="177" t="n">
        <v>-30.81</v>
      </c>
    </row>
    <row r="53" customFormat="false" ht="14.15" hidden="false" customHeight="false" outlineLevel="0" collapsed="false">
      <c r="A53" s="177" t="s">
        <v>2176</v>
      </c>
      <c r="B53" s="177" t="n">
        <v>0.44</v>
      </c>
      <c r="C53" s="177" t="n">
        <v>0</v>
      </c>
      <c r="D53" s="177" t="s">
        <v>2177</v>
      </c>
      <c r="E53" s="177" t="n">
        <v>0</v>
      </c>
      <c r="F53" s="177" t="n">
        <v>177.7</v>
      </c>
      <c r="G53" s="177" t="n">
        <v>206.71</v>
      </c>
      <c r="H53" s="177" t="n">
        <v>-29.01</v>
      </c>
    </row>
    <row r="54" customFormat="false" ht="14.15" hidden="false" customHeight="false" outlineLevel="0" collapsed="false">
      <c r="A54" s="177" t="s">
        <v>2178</v>
      </c>
      <c r="B54" s="177" t="n">
        <v>0.5</v>
      </c>
      <c r="C54" s="177" t="n">
        <v>0</v>
      </c>
      <c r="D54" s="177" t="s">
        <v>2179</v>
      </c>
      <c r="E54" s="177" t="n">
        <v>0</v>
      </c>
      <c r="F54" s="177" t="n">
        <v>178.82</v>
      </c>
      <c r="G54" s="177" t="n">
        <v>206.71</v>
      </c>
      <c r="H54" s="177" t="n">
        <v>-27.89</v>
      </c>
    </row>
    <row r="55" customFormat="false" ht="14.15" hidden="false" customHeight="false" outlineLevel="0" collapsed="false">
      <c r="A55" s="177" t="s">
        <v>2180</v>
      </c>
      <c r="B55" s="177" t="n">
        <v>0.54</v>
      </c>
      <c r="C55" s="177" t="n">
        <v>0</v>
      </c>
      <c r="D55" s="177" t="s">
        <v>2133</v>
      </c>
      <c r="E55" s="177" t="n">
        <v>0</v>
      </c>
      <c r="F55" s="177" t="n">
        <v>180.06</v>
      </c>
      <c r="G55" s="177" t="n">
        <v>206.71</v>
      </c>
      <c r="H55" s="177" t="n">
        <v>-26.65</v>
      </c>
    </row>
    <row r="56" customFormat="false" ht="14.15" hidden="false" customHeight="false" outlineLevel="0" collapsed="false">
      <c r="A56" s="177" t="s">
        <v>2115</v>
      </c>
      <c r="B56" s="177" t="n">
        <v>0.43</v>
      </c>
      <c r="C56" s="177" t="n">
        <v>0</v>
      </c>
      <c r="D56" s="177" t="s">
        <v>2181</v>
      </c>
      <c r="E56" s="177" t="n">
        <v>0</v>
      </c>
      <c r="F56" s="177" t="n">
        <v>186.07</v>
      </c>
      <c r="G56" s="177" t="n">
        <v>206.71</v>
      </c>
      <c r="H56" s="177" t="n">
        <v>-20.65</v>
      </c>
    </row>
    <row r="57" customFormat="false" ht="14.15" hidden="false" customHeight="false" outlineLevel="0" collapsed="false">
      <c r="A57" s="177" t="s">
        <v>2182</v>
      </c>
      <c r="B57" s="177" t="n">
        <v>0.76</v>
      </c>
      <c r="C57" s="177" t="n">
        <v>0</v>
      </c>
      <c r="D57" s="177" t="s">
        <v>2183</v>
      </c>
      <c r="E57" s="177" t="n">
        <v>0</v>
      </c>
      <c r="F57" s="177" t="n">
        <v>197.99</v>
      </c>
      <c r="G57" s="177" t="n">
        <v>206.71</v>
      </c>
      <c r="H57" s="177" t="n">
        <v>-8.73</v>
      </c>
    </row>
    <row r="58" customFormat="false" ht="14.15" hidden="false" customHeight="false" outlineLevel="0" collapsed="false">
      <c r="A58" s="177" t="s">
        <v>2184</v>
      </c>
      <c r="B58" s="177" t="n">
        <v>1.45</v>
      </c>
      <c r="C58" s="177" t="n">
        <v>0</v>
      </c>
      <c r="D58" s="177" t="s">
        <v>2185</v>
      </c>
      <c r="E58" s="177" t="n">
        <v>0</v>
      </c>
      <c r="F58" s="177" t="n">
        <v>220.09</v>
      </c>
      <c r="G58" s="177" t="n">
        <v>206.71</v>
      </c>
      <c r="H58" s="177" t="n">
        <v>13.37</v>
      </c>
    </row>
    <row r="59" customFormat="false" ht="14.15" hidden="false" customHeight="false" outlineLevel="0" collapsed="false">
      <c r="A59" s="177" t="s">
        <v>2186</v>
      </c>
      <c r="B59" s="177" t="n">
        <v>2.44</v>
      </c>
      <c r="C59" s="177" t="n">
        <v>0</v>
      </c>
      <c r="D59" s="177" t="s">
        <v>2187</v>
      </c>
      <c r="E59" s="177" t="n">
        <v>0</v>
      </c>
      <c r="F59" s="177" t="n">
        <v>258.94</v>
      </c>
      <c r="G59" s="177" t="n">
        <v>206.71</v>
      </c>
      <c r="H59" s="177" t="n">
        <v>52.23</v>
      </c>
    </row>
    <row r="60" customFormat="false" ht="14.15" hidden="false" customHeight="false" outlineLevel="0" collapsed="false">
      <c r="A60" s="177" t="s">
        <v>2188</v>
      </c>
      <c r="B60" s="177" t="n">
        <v>2.98</v>
      </c>
      <c r="C60" s="177" t="n">
        <v>0</v>
      </c>
      <c r="D60" s="177" t="s">
        <v>2189</v>
      </c>
      <c r="E60" s="177" t="n">
        <v>0</v>
      </c>
      <c r="F60" s="177" t="n">
        <v>313.14</v>
      </c>
      <c r="G60" s="177" t="n">
        <v>206.71</v>
      </c>
      <c r="H60" s="177" t="n">
        <v>106.43</v>
      </c>
    </row>
    <row r="61" customFormat="false" ht="14.15" hidden="false" customHeight="false" outlineLevel="0" collapsed="false">
      <c r="A61" s="177" t="s">
        <v>2190</v>
      </c>
      <c r="B61" s="177" t="n">
        <v>3.47</v>
      </c>
      <c r="C61" s="177" t="n">
        <v>0</v>
      </c>
      <c r="D61" s="177" t="s">
        <v>2191</v>
      </c>
      <c r="E61" s="177" t="n">
        <v>0</v>
      </c>
      <c r="F61" s="178" t="n">
        <v>369.08</v>
      </c>
      <c r="G61" s="178" t="n">
        <v>206.71</v>
      </c>
      <c r="H61" s="178" t="n">
        <v>162.37</v>
      </c>
    </row>
  </sheetData>
  <mergeCells count="15">
    <mergeCell ref="A1:B3"/>
    <mergeCell ref="C1:H2"/>
    <mergeCell ref="C3:H3"/>
    <mergeCell ref="A4:H4"/>
    <mergeCell ref="A5:H5"/>
    <mergeCell ref="A6:H6"/>
    <mergeCell ref="A7:H7"/>
    <mergeCell ref="A8:A9"/>
    <mergeCell ref="B8:B9"/>
    <mergeCell ref="C8:C9"/>
    <mergeCell ref="D8:D9"/>
    <mergeCell ref="E8:E9"/>
    <mergeCell ref="F8:F9"/>
    <mergeCell ref="G8:G9"/>
    <mergeCell ref="H8:H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DDDDD"/>
    <pageSetUpPr fitToPage="false"/>
  </sheetPr>
  <dimension ref="A1:H104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8.6796875" defaultRowHeight="12.8" zeroHeight="false" outlineLevelRow="0" outlineLevelCol="0"/>
  <cols>
    <col collapsed="false" customWidth="true" hidden="false" outlineLevel="0" max="1" min="1" style="59" width="14.2"/>
    <col collapsed="false" customWidth="true" hidden="false" outlineLevel="0" max="8" min="2" style="59" width="22.12"/>
  </cols>
  <sheetData>
    <row r="1" customFormat="false" ht="20.85" hidden="false" customHeight="true" outlineLevel="0" collapsed="false">
      <c r="A1" s="131"/>
      <c r="B1" s="131"/>
      <c r="C1" s="140" t="s">
        <v>1514</v>
      </c>
      <c r="D1" s="140"/>
      <c r="E1" s="140"/>
      <c r="F1" s="140"/>
      <c r="G1" s="140"/>
      <c r="H1" s="140"/>
    </row>
    <row r="2" customFormat="false" ht="20.85" hidden="false" customHeight="true" outlineLevel="0" collapsed="false">
      <c r="A2" s="131"/>
      <c r="B2" s="131"/>
      <c r="C2" s="140"/>
      <c r="D2" s="140"/>
      <c r="E2" s="140"/>
      <c r="F2" s="140"/>
      <c r="G2" s="140"/>
      <c r="H2" s="140"/>
    </row>
    <row r="3" customFormat="false" ht="19.7" hidden="false" customHeight="true" outlineLevel="0" collapsed="false">
      <c r="A3" s="131"/>
      <c r="B3" s="131"/>
      <c r="C3" s="141" t="s">
        <v>1515</v>
      </c>
      <c r="D3" s="141"/>
      <c r="E3" s="141"/>
      <c r="F3" s="141"/>
      <c r="G3" s="141"/>
      <c r="H3" s="141"/>
    </row>
    <row r="4" customFormat="false" ht="26.1" hidden="false" customHeight="true" outlineLevel="0" collapsed="false">
      <c r="A4" s="143" t="s">
        <v>2192</v>
      </c>
      <c r="B4" s="143"/>
      <c r="C4" s="143"/>
      <c r="D4" s="143"/>
      <c r="E4" s="143"/>
      <c r="F4" s="143"/>
      <c r="G4" s="143"/>
      <c r="H4" s="143"/>
    </row>
    <row r="5" customFormat="false" ht="15" hidden="false" customHeight="false" outlineLevel="0" collapsed="false">
      <c r="A5" s="150" t="s">
        <v>4</v>
      </c>
      <c r="B5" s="150"/>
      <c r="C5" s="150"/>
      <c r="D5" s="150"/>
      <c r="E5" s="150"/>
      <c r="F5" s="150"/>
      <c r="G5" s="150"/>
      <c r="H5" s="150"/>
    </row>
    <row r="6" customFormat="false" ht="13.8" hidden="false" customHeight="false" outlineLevel="0" collapsed="false">
      <c r="A6" s="175"/>
      <c r="B6" s="175"/>
      <c r="C6" s="175"/>
      <c r="D6" s="175"/>
      <c r="E6" s="175"/>
      <c r="F6" s="175"/>
      <c r="G6" s="175"/>
      <c r="H6" s="175"/>
    </row>
    <row r="7" customFormat="false" ht="15" hidden="false" customHeight="true" outlineLevel="0" collapsed="false">
      <c r="A7" s="87" t="s">
        <v>2028</v>
      </c>
      <c r="B7" s="87"/>
      <c r="C7" s="87"/>
      <c r="D7" s="87"/>
      <c r="E7" s="87"/>
      <c r="F7" s="87"/>
      <c r="G7" s="87"/>
      <c r="H7" s="87"/>
    </row>
    <row r="8" customFormat="false" ht="12.8" hidden="false" customHeight="true" outlineLevel="0" collapsed="false">
      <c r="A8" s="87" t="s">
        <v>2029</v>
      </c>
      <c r="B8" s="87" t="s">
        <v>2030</v>
      </c>
      <c r="C8" s="87" t="s">
        <v>2031</v>
      </c>
      <c r="D8" s="87" t="s">
        <v>2032</v>
      </c>
      <c r="E8" s="87" t="s">
        <v>2033</v>
      </c>
      <c r="F8" s="87" t="s">
        <v>2034</v>
      </c>
      <c r="G8" s="87" t="s">
        <v>2035</v>
      </c>
      <c r="H8" s="87" t="s">
        <v>2036</v>
      </c>
    </row>
    <row r="9" customFormat="false" ht="12.8" hidden="false" customHeight="false" outlineLevel="0" collapsed="false">
      <c r="A9" s="87"/>
      <c r="B9" s="87"/>
      <c r="C9" s="87"/>
      <c r="D9" s="87"/>
      <c r="E9" s="87"/>
      <c r="F9" s="87"/>
      <c r="G9" s="87"/>
      <c r="H9" s="87"/>
    </row>
    <row r="10" customFormat="false" ht="14.15" hidden="false" customHeight="false" outlineLevel="0" collapsed="false">
      <c r="A10" s="177" t="s">
        <v>2037</v>
      </c>
      <c r="B10" s="177" t="n">
        <v>0</v>
      </c>
      <c r="C10" s="177" t="n">
        <v>0</v>
      </c>
      <c r="D10" s="177" t="s">
        <v>2038</v>
      </c>
      <c r="E10" s="177" t="n">
        <v>0</v>
      </c>
      <c r="F10" s="177" t="n">
        <v>0</v>
      </c>
      <c r="G10" s="177" t="n">
        <v>0</v>
      </c>
      <c r="H10" s="177" t="n">
        <v>0</v>
      </c>
    </row>
    <row r="11" customFormat="false" ht="14.15" hidden="false" customHeight="false" outlineLevel="0" collapsed="false">
      <c r="A11" s="177" t="s">
        <v>2193</v>
      </c>
      <c r="B11" s="177" t="n">
        <v>0</v>
      </c>
      <c r="C11" s="177" t="n">
        <v>0</v>
      </c>
      <c r="D11" s="177" t="s">
        <v>2038</v>
      </c>
      <c r="E11" s="177" t="n">
        <v>0</v>
      </c>
      <c r="F11" s="177" t="n">
        <v>0</v>
      </c>
      <c r="G11" s="177" t="n">
        <v>0</v>
      </c>
      <c r="H11" s="177" t="n">
        <v>0</v>
      </c>
    </row>
    <row r="12" customFormat="false" ht="14.15" hidden="false" customHeight="false" outlineLevel="0" collapsed="false">
      <c r="A12" s="177" t="s">
        <v>2194</v>
      </c>
      <c r="B12" s="177" t="n">
        <v>0</v>
      </c>
      <c r="C12" s="177" t="n">
        <v>0</v>
      </c>
      <c r="D12" s="177" t="s">
        <v>2038</v>
      </c>
      <c r="E12" s="177" t="n">
        <v>0</v>
      </c>
      <c r="F12" s="177" t="n">
        <v>0</v>
      </c>
      <c r="G12" s="177" t="n">
        <v>0</v>
      </c>
      <c r="H12" s="177" t="n">
        <v>0</v>
      </c>
    </row>
    <row r="13" customFormat="false" ht="14.15" hidden="false" customHeight="false" outlineLevel="0" collapsed="false">
      <c r="A13" s="177" t="s">
        <v>2195</v>
      </c>
      <c r="B13" s="177" t="n">
        <v>0</v>
      </c>
      <c r="C13" s="177" t="n">
        <v>17.81</v>
      </c>
      <c r="D13" s="177" t="s">
        <v>2038</v>
      </c>
      <c r="E13" s="177" t="n">
        <v>44.53</v>
      </c>
      <c r="F13" s="177" t="n">
        <v>0</v>
      </c>
      <c r="G13" s="177" t="n">
        <v>44.53</v>
      </c>
      <c r="H13" s="177" t="n">
        <v>-44.53</v>
      </c>
    </row>
    <row r="14" customFormat="false" ht="14.15" hidden="false" customHeight="false" outlineLevel="0" collapsed="false">
      <c r="A14" s="177" t="s">
        <v>2045</v>
      </c>
      <c r="B14" s="177" t="n">
        <v>0</v>
      </c>
      <c r="C14" s="177" t="n">
        <v>47.55</v>
      </c>
      <c r="D14" s="177" t="s">
        <v>2073</v>
      </c>
      <c r="E14" s="177" t="n">
        <v>163.42</v>
      </c>
      <c r="F14" s="177" t="n">
        <v>0.01</v>
      </c>
      <c r="G14" s="177" t="n">
        <v>207.95</v>
      </c>
      <c r="H14" s="177" t="n">
        <v>-207.95</v>
      </c>
    </row>
    <row r="15" customFormat="false" ht="14.15" hidden="false" customHeight="false" outlineLevel="0" collapsed="false">
      <c r="A15" s="177" t="s">
        <v>2196</v>
      </c>
      <c r="B15" s="177" t="n">
        <v>0</v>
      </c>
      <c r="C15" s="177" t="n">
        <v>38.58</v>
      </c>
      <c r="D15" s="177" t="s">
        <v>2073</v>
      </c>
      <c r="E15" s="177" t="n">
        <v>215.34</v>
      </c>
      <c r="F15" s="177" t="n">
        <v>0.01</v>
      </c>
      <c r="G15" s="177" t="n">
        <v>423.3</v>
      </c>
      <c r="H15" s="177" t="n">
        <v>-423.29</v>
      </c>
    </row>
    <row r="16" customFormat="false" ht="14.15" hidden="false" customHeight="false" outlineLevel="0" collapsed="false">
      <c r="A16" s="177" t="s">
        <v>2197</v>
      </c>
      <c r="B16" s="177" t="n">
        <v>0</v>
      </c>
      <c r="C16" s="177" t="n">
        <v>3.19</v>
      </c>
      <c r="D16" s="177" t="s">
        <v>2038</v>
      </c>
      <c r="E16" s="177" t="n">
        <v>104.43</v>
      </c>
      <c r="F16" s="177" t="n">
        <v>0.01</v>
      </c>
      <c r="G16" s="177" t="n">
        <v>527.73</v>
      </c>
      <c r="H16" s="177" t="n">
        <v>-527.71</v>
      </c>
    </row>
    <row r="17" customFormat="false" ht="14.15" hidden="false" customHeight="false" outlineLevel="0" collapsed="false">
      <c r="A17" s="177" t="s">
        <v>2198</v>
      </c>
      <c r="B17" s="177" t="n">
        <v>0</v>
      </c>
      <c r="C17" s="177" t="n">
        <v>0</v>
      </c>
      <c r="D17" s="177" t="s">
        <v>2038</v>
      </c>
      <c r="E17" s="177" t="n">
        <v>7.97</v>
      </c>
      <c r="F17" s="177" t="n">
        <v>0.01</v>
      </c>
      <c r="G17" s="177" t="n">
        <v>535.69</v>
      </c>
      <c r="H17" s="177" t="n">
        <v>-535.68</v>
      </c>
    </row>
    <row r="18" customFormat="false" ht="14.15" hidden="false" customHeight="false" outlineLevel="0" collapsed="false">
      <c r="A18" s="177" t="s">
        <v>2050</v>
      </c>
      <c r="B18" s="177" t="n">
        <v>0</v>
      </c>
      <c r="C18" s="177" t="n">
        <v>0</v>
      </c>
      <c r="D18" s="177" t="s">
        <v>2038</v>
      </c>
      <c r="E18" s="177" t="n">
        <v>0</v>
      </c>
      <c r="F18" s="177" t="n">
        <v>0.01</v>
      </c>
      <c r="G18" s="177" t="n">
        <v>535.69</v>
      </c>
      <c r="H18" s="177" t="n">
        <v>-535.68</v>
      </c>
    </row>
    <row r="19" customFormat="false" ht="14.15" hidden="false" customHeight="false" outlineLevel="0" collapsed="false">
      <c r="A19" s="177" t="s">
        <v>2199</v>
      </c>
      <c r="B19" s="177" t="n">
        <v>0</v>
      </c>
      <c r="C19" s="177" t="n">
        <v>0</v>
      </c>
      <c r="D19" s="177" t="s">
        <v>2038</v>
      </c>
      <c r="E19" s="177" t="n">
        <v>0</v>
      </c>
      <c r="F19" s="177" t="n">
        <v>0.01</v>
      </c>
      <c r="G19" s="177" t="n">
        <v>535.69</v>
      </c>
      <c r="H19" s="177" t="n">
        <v>-535.68</v>
      </c>
    </row>
    <row r="20" customFormat="false" ht="14.15" hidden="false" customHeight="false" outlineLevel="0" collapsed="false">
      <c r="A20" s="177" t="s">
        <v>2200</v>
      </c>
      <c r="B20" s="177" t="n">
        <v>0</v>
      </c>
      <c r="C20" s="177" t="n">
        <v>0</v>
      </c>
      <c r="D20" s="177" t="s">
        <v>2038</v>
      </c>
      <c r="E20" s="177" t="n">
        <v>0</v>
      </c>
      <c r="F20" s="177" t="n">
        <v>0.01</v>
      </c>
      <c r="G20" s="177" t="n">
        <v>535.69</v>
      </c>
      <c r="H20" s="177" t="n">
        <v>-535.68</v>
      </c>
    </row>
    <row r="21" customFormat="false" ht="14.15" hidden="false" customHeight="false" outlineLevel="0" collapsed="false">
      <c r="A21" s="177" t="s">
        <v>2201</v>
      </c>
      <c r="B21" s="177" t="n">
        <v>0</v>
      </c>
      <c r="C21" s="177" t="n">
        <v>0</v>
      </c>
      <c r="D21" s="177" t="s">
        <v>2038</v>
      </c>
      <c r="E21" s="177" t="n">
        <v>0</v>
      </c>
      <c r="F21" s="177" t="n">
        <v>0.01</v>
      </c>
      <c r="G21" s="177" t="n">
        <v>535.69</v>
      </c>
      <c r="H21" s="177" t="n">
        <v>-535.68</v>
      </c>
    </row>
    <row r="22" customFormat="false" ht="14.15" hidden="false" customHeight="false" outlineLevel="0" collapsed="false">
      <c r="A22" s="177" t="s">
        <v>2051</v>
      </c>
      <c r="B22" s="177" t="n">
        <v>0</v>
      </c>
      <c r="C22" s="177" t="n">
        <v>0</v>
      </c>
      <c r="D22" s="177" t="s">
        <v>2038</v>
      </c>
      <c r="E22" s="177" t="n">
        <v>0</v>
      </c>
      <c r="F22" s="177" t="n">
        <v>0.01</v>
      </c>
      <c r="G22" s="177" t="n">
        <v>535.69</v>
      </c>
      <c r="H22" s="177" t="n">
        <v>-535.68</v>
      </c>
    </row>
    <row r="23" customFormat="false" ht="14.15" hidden="false" customHeight="false" outlineLevel="0" collapsed="false">
      <c r="A23" s="177" t="s">
        <v>2202</v>
      </c>
      <c r="B23" s="177" t="n">
        <v>0</v>
      </c>
      <c r="C23" s="177" t="n">
        <v>0</v>
      </c>
      <c r="D23" s="177" t="s">
        <v>2038</v>
      </c>
      <c r="E23" s="177" t="n">
        <v>0</v>
      </c>
      <c r="F23" s="177" t="n">
        <v>0.01</v>
      </c>
      <c r="G23" s="177" t="n">
        <v>535.69</v>
      </c>
      <c r="H23" s="177" t="n">
        <v>-535.68</v>
      </c>
    </row>
    <row r="24" customFormat="false" ht="14.15" hidden="false" customHeight="false" outlineLevel="0" collapsed="false">
      <c r="A24" s="177" t="s">
        <v>2203</v>
      </c>
      <c r="B24" s="177" t="n">
        <v>0</v>
      </c>
      <c r="C24" s="177" t="n">
        <v>0</v>
      </c>
      <c r="D24" s="177" t="s">
        <v>2038</v>
      </c>
      <c r="E24" s="177" t="n">
        <v>0</v>
      </c>
      <c r="F24" s="177" t="n">
        <v>0.01</v>
      </c>
      <c r="G24" s="177" t="n">
        <v>535.69</v>
      </c>
      <c r="H24" s="177" t="n">
        <v>-535.68</v>
      </c>
    </row>
    <row r="25" customFormat="false" ht="14.15" hidden="false" customHeight="false" outlineLevel="0" collapsed="false">
      <c r="A25" s="177" t="s">
        <v>2204</v>
      </c>
      <c r="B25" s="177" t="n">
        <v>0</v>
      </c>
      <c r="C25" s="177" t="n">
        <v>0</v>
      </c>
      <c r="D25" s="177" t="s">
        <v>2038</v>
      </c>
      <c r="E25" s="177" t="n">
        <v>0</v>
      </c>
      <c r="F25" s="177" t="n">
        <v>0.01</v>
      </c>
      <c r="G25" s="177" t="n">
        <v>535.69</v>
      </c>
      <c r="H25" s="177" t="n">
        <v>-535.68</v>
      </c>
    </row>
    <row r="26" customFormat="false" ht="14.15" hidden="false" customHeight="false" outlineLevel="0" collapsed="false">
      <c r="A26" s="177" t="s">
        <v>2053</v>
      </c>
      <c r="B26" s="177" t="n">
        <v>0</v>
      </c>
      <c r="C26" s="177" t="n">
        <v>0</v>
      </c>
      <c r="D26" s="177" t="s">
        <v>2038</v>
      </c>
      <c r="E26" s="177" t="n">
        <v>0</v>
      </c>
      <c r="F26" s="177" t="n">
        <v>0.01</v>
      </c>
      <c r="G26" s="177" t="n">
        <v>535.69</v>
      </c>
      <c r="H26" s="177" t="n">
        <v>-535.68</v>
      </c>
    </row>
    <row r="27" customFormat="false" ht="14.15" hidden="false" customHeight="false" outlineLevel="0" collapsed="false">
      <c r="A27" s="177" t="s">
        <v>2205</v>
      </c>
      <c r="B27" s="177" t="n">
        <v>0</v>
      </c>
      <c r="C27" s="177" t="n">
        <v>0</v>
      </c>
      <c r="D27" s="177" t="s">
        <v>2038</v>
      </c>
      <c r="E27" s="177" t="n">
        <v>0</v>
      </c>
      <c r="F27" s="177" t="n">
        <v>0.01</v>
      </c>
      <c r="G27" s="177" t="n">
        <v>535.69</v>
      </c>
      <c r="H27" s="177" t="n">
        <v>-535.68</v>
      </c>
    </row>
    <row r="28" customFormat="false" ht="14.15" hidden="false" customHeight="false" outlineLevel="0" collapsed="false">
      <c r="A28" s="177" t="s">
        <v>2206</v>
      </c>
      <c r="B28" s="177" t="n">
        <v>0</v>
      </c>
      <c r="C28" s="177" t="n">
        <v>0</v>
      </c>
      <c r="D28" s="177" t="s">
        <v>2038</v>
      </c>
      <c r="E28" s="177" t="n">
        <v>0</v>
      </c>
      <c r="F28" s="177" t="n">
        <v>0.01</v>
      </c>
      <c r="G28" s="177" t="n">
        <v>535.69</v>
      </c>
      <c r="H28" s="177" t="n">
        <v>-535.68</v>
      </c>
    </row>
    <row r="29" customFormat="false" ht="14.15" hidden="false" customHeight="false" outlineLevel="0" collapsed="false">
      <c r="A29" s="177" t="s">
        <v>2207</v>
      </c>
      <c r="B29" s="177" t="n">
        <v>0</v>
      </c>
      <c r="C29" s="177" t="n">
        <v>0</v>
      </c>
      <c r="D29" s="177" t="s">
        <v>2038</v>
      </c>
      <c r="E29" s="177" t="n">
        <v>0</v>
      </c>
      <c r="F29" s="177" t="n">
        <v>0.01</v>
      </c>
      <c r="G29" s="177" t="n">
        <v>535.69</v>
      </c>
      <c r="H29" s="177" t="n">
        <v>-535.68</v>
      </c>
    </row>
    <row r="30" customFormat="false" ht="14.15" hidden="false" customHeight="false" outlineLevel="0" collapsed="false">
      <c r="A30" s="177" t="s">
        <v>2062</v>
      </c>
      <c r="B30" s="177" t="n">
        <v>0</v>
      </c>
      <c r="C30" s="177" t="n">
        <v>0</v>
      </c>
      <c r="D30" s="177" t="s">
        <v>2038</v>
      </c>
      <c r="E30" s="177" t="n">
        <v>0</v>
      </c>
      <c r="F30" s="177" t="n">
        <v>0.01</v>
      </c>
      <c r="G30" s="177" t="n">
        <v>535.69</v>
      </c>
      <c r="H30" s="177" t="n">
        <v>-535.68</v>
      </c>
    </row>
    <row r="31" customFormat="false" ht="14.15" hidden="false" customHeight="false" outlineLevel="0" collapsed="false">
      <c r="A31" s="177" t="s">
        <v>2208</v>
      </c>
      <c r="B31" s="177" t="n">
        <v>0</v>
      </c>
      <c r="C31" s="177" t="n">
        <v>0</v>
      </c>
      <c r="D31" s="177" t="s">
        <v>2038</v>
      </c>
      <c r="E31" s="177" t="n">
        <v>0</v>
      </c>
      <c r="F31" s="177" t="n">
        <v>0.01</v>
      </c>
      <c r="G31" s="177" t="n">
        <v>535.69</v>
      </c>
      <c r="H31" s="177" t="n">
        <v>-535.68</v>
      </c>
    </row>
    <row r="32" customFormat="false" ht="14.15" hidden="false" customHeight="false" outlineLevel="0" collapsed="false">
      <c r="A32" s="177" t="s">
        <v>2209</v>
      </c>
      <c r="B32" s="177" t="n">
        <v>0</v>
      </c>
      <c r="C32" s="177" t="n">
        <v>0</v>
      </c>
      <c r="D32" s="177" t="s">
        <v>2038</v>
      </c>
      <c r="E32" s="177" t="n">
        <v>0</v>
      </c>
      <c r="F32" s="177" t="n">
        <v>0.01</v>
      </c>
      <c r="G32" s="177" t="n">
        <v>535.69</v>
      </c>
      <c r="H32" s="177" t="n">
        <v>-535.68</v>
      </c>
    </row>
    <row r="33" customFormat="false" ht="14.15" hidden="false" customHeight="false" outlineLevel="0" collapsed="false">
      <c r="A33" s="177" t="s">
        <v>2210</v>
      </c>
      <c r="B33" s="177" t="n">
        <v>0</v>
      </c>
      <c r="C33" s="177" t="n">
        <v>0</v>
      </c>
      <c r="D33" s="177" t="s">
        <v>2038</v>
      </c>
      <c r="E33" s="177" t="n">
        <v>0</v>
      </c>
      <c r="F33" s="177" t="n">
        <v>0.01</v>
      </c>
      <c r="G33" s="177" t="n">
        <v>535.69</v>
      </c>
      <c r="H33" s="177" t="n">
        <v>-535.68</v>
      </c>
    </row>
    <row r="34" customFormat="false" ht="14.15" hidden="false" customHeight="false" outlineLevel="0" collapsed="false">
      <c r="A34" s="177" t="s">
        <v>2064</v>
      </c>
      <c r="B34" s="177" t="n">
        <v>0</v>
      </c>
      <c r="C34" s="177" t="n">
        <v>0</v>
      </c>
      <c r="D34" s="177" t="s">
        <v>2038</v>
      </c>
      <c r="E34" s="177" t="n">
        <v>0</v>
      </c>
      <c r="F34" s="177" t="n">
        <v>0.01</v>
      </c>
      <c r="G34" s="177" t="n">
        <v>535.69</v>
      </c>
      <c r="H34" s="177" t="n">
        <v>-535.68</v>
      </c>
    </row>
    <row r="35" customFormat="false" ht="14.15" hidden="false" customHeight="false" outlineLevel="0" collapsed="false">
      <c r="A35" s="177" t="s">
        <v>2211</v>
      </c>
      <c r="B35" s="177" t="n">
        <v>0</v>
      </c>
      <c r="C35" s="177" t="n">
        <v>0</v>
      </c>
      <c r="D35" s="177" t="s">
        <v>2038</v>
      </c>
      <c r="E35" s="177" t="n">
        <v>0</v>
      </c>
      <c r="F35" s="177" t="n">
        <v>0.01</v>
      </c>
      <c r="G35" s="177" t="n">
        <v>535.69</v>
      </c>
      <c r="H35" s="177" t="n">
        <v>-535.68</v>
      </c>
    </row>
    <row r="36" customFormat="false" ht="14.15" hidden="false" customHeight="false" outlineLevel="0" collapsed="false">
      <c r="A36" s="177" t="s">
        <v>2212</v>
      </c>
      <c r="B36" s="177" t="n">
        <v>0</v>
      </c>
      <c r="C36" s="177" t="n">
        <v>0</v>
      </c>
      <c r="D36" s="177" t="s">
        <v>2038</v>
      </c>
      <c r="E36" s="177" t="n">
        <v>0</v>
      </c>
      <c r="F36" s="177" t="n">
        <v>0.01</v>
      </c>
      <c r="G36" s="177" t="n">
        <v>535.69</v>
      </c>
      <c r="H36" s="177" t="n">
        <v>-535.68</v>
      </c>
    </row>
    <row r="37" customFormat="false" ht="14.15" hidden="false" customHeight="false" outlineLevel="0" collapsed="false">
      <c r="A37" s="177" t="s">
        <v>2213</v>
      </c>
      <c r="B37" s="177" t="n">
        <v>24.86</v>
      </c>
      <c r="C37" s="177" t="n">
        <v>0</v>
      </c>
      <c r="D37" s="177" t="s">
        <v>2214</v>
      </c>
      <c r="E37" s="177" t="n">
        <v>0</v>
      </c>
      <c r="F37" s="177" t="n">
        <v>62.17</v>
      </c>
      <c r="G37" s="177" t="n">
        <v>535.69</v>
      </c>
      <c r="H37" s="177" t="n">
        <v>-473.53</v>
      </c>
    </row>
    <row r="38" customFormat="false" ht="14.15" hidden="false" customHeight="false" outlineLevel="0" collapsed="false">
      <c r="A38" s="177" t="s">
        <v>2070</v>
      </c>
      <c r="B38" s="177" t="n">
        <v>34.89</v>
      </c>
      <c r="C38" s="177" t="n">
        <v>0.64</v>
      </c>
      <c r="D38" s="177" t="s">
        <v>2215</v>
      </c>
      <c r="E38" s="177" t="n">
        <v>1.6</v>
      </c>
      <c r="F38" s="177" t="n">
        <v>211.56</v>
      </c>
      <c r="G38" s="177" t="n">
        <v>537.29</v>
      </c>
      <c r="H38" s="177" t="n">
        <v>-325.73</v>
      </c>
    </row>
    <row r="39" customFormat="false" ht="14.15" hidden="false" customHeight="false" outlineLevel="0" collapsed="false">
      <c r="A39" s="177" t="s">
        <v>2216</v>
      </c>
      <c r="B39" s="177" t="n">
        <v>27.16</v>
      </c>
      <c r="C39" s="177" t="n">
        <v>0.89</v>
      </c>
      <c r="D39" s="177" t="s">
        <v>2217</v>
      </c>
      <c r="E39" s="177" t="n">
        <v>3.83</v>
      </c>
      <c r="F39" s="177" t="n">
        <v>366.68</v>
      </c>
      <c r="G39" s="177" t="n">
        <v>541.12</v>
      </c>
      <c r="H39" s="177" t="n">
        <v>-174.44</v>
      </c>
    </row>
    <row r="40" customFormat="false" ht="14.15" hidden="false" customHeight="false" outlineLevel="0" collapsed="false">
      <c r="A40" s="177" t="s">
        <v>2218</v>
      </c>
      <c r="B40" s="177" t="n">
        <v>23.88</v>
      </c>
      <c r="C40" s="177" t="n">
        <v>1.17</v>
      </c>
      <c r="D40" s="177" t="s">
        <v>2219</v>
      </c>
      <c r="E40" s="177" t="n">
        <v>5.17</v>
      </c>
      <c r="F40" s="177" t="n">
        <v>494.27</v>
      </c>
      <c r="G40" s="177" t="n">
        <v>546.29</v>
      </c>
      <c r="H40" s="177" t="n">
        <v>-52.02</v>
      </c>
    </row>
    <row r="41" customFormat="false" ht="14.15" hidden="false" customHeight="false" outlineLevel="0" collapsed="false">
      <c r="A41" s="177" t="s">
        <v>2220</v>
      </c>
      <c r="B41" s="177" t="n">
        <v>23.42</v>
      </c>
      <c r="C41" s="177" t="n">
        <v>7.15</v>
      </c>
      <c r="D41" s="177" t="s">
        <v>2221</v>
      </c>
      <c r="E41" s="177" t="n">
        <v>20.81</v>
      </c>
      <c r="F41" s="177" t="n">
        <v>612.51</v>
      </c>
      <c r="G41" s="177" t="n">
        <v>567.1</v>
      </c>
      <c r="H41" s="177" t="n">
        <v>45.41</v>
      </c>
    </row>
    <row r="42" customFormat="false" ht="14.15" hidden="false" customHeight="false" outlineLevel="0" collapsed="false">
      <c r="A42" s="177" t="s">
        <v>2076</v>
      </c>
      <c r="B42" s="177" t="n">
        <v>27.59</v>
      </c>
      <c r="C42" s="177" t="n">
        <v>7.28</v>
      </c>
      <c r="D42" s="177" t="s">
        <v>2222</v>
      </c>
      <c r="E42" s="177" t="n">
        <v>36.06</v>
      </c>
      <c r="F42" s="177" t="n">
        <v>740.05</v>
      </c>
      <c r="G42" s="177" t="n">
        <v>603.16</v>
      </c>
      <c r="H42" s="177" t="n">
        <v>136.89</v>
      </c>
    </row>
    <row r="43" customFormat="false" ht="14.15" hidden="false" customHeight="false" outlineLevel="0" collapsed="false">
      <c r="A43" s="177" t="s">
        <v>2223</v>
      </c>
      <c r="B43" s="177" t="n">
        <v>28.27</v>
      </c>
      <c r="C43" s="177" t="n">
        <v>13.21</v>
      </c>
      <c r="D43" s="177" t="s">
        <v>2224</v>
      </c>
      <c r="E43" s="177" t="n">
        <v>51.22</v>
      </c>
      <c r="F43" s="177" t="n">
        <v>879.69</v>
      </c>
      <c r="G43" s="177" t="n">
        <v>654.37</v>
      </c>
      <c r="H43" s="177" t="n">
        <v>225.32</v>
      </c>
    </row>
    <row r="44" customFormat="false" ht="14.15" hidden="false" customHeight="false" outlineLevel="0" collapsed="false">
      <c r="A44" s="177" t="s">
        <v>2225</v>
      </c>
      <c r="B44" s="177" t="n">
        <v>27.62</v>
      </c>
      <c r="C44" s="177" t="n">
        <v>5.29</v>
      </c>
      <c r="D44" s="177" t="s">
        <v>2226</v>
      </c>
      <c r="E44" s="177" t="n">
        <v>46.25</v>
      </c>
      <c r="F44" s="177" t="n">
        <v>1019.4</v>
      </c>
      <c r="G44" s="177" t="n">
        <v>700.63</v>
      </c>
      <c r="H44" s="177" t="n">
        <v>318.78</v>
      </c>
    </row>
    <row r="45" customFormat="false" ht="14.15" hidden="false" customHeight="false" outlineLevel="0" collapsed="false">
      <c r="A45" s="177" t="s">
        <v>2227</v>
      </c>
      <c r="B45" s="177" t="n">
        <v>30.9</v>
      </c>
      <c r="C45" s="177" t="n">
        <v>18.1</v>
      </c>
      <c r="D45" s="177" t="s">
        <v>2228</v>
      </c>
      <c r="E45" s="177" t="n">
        <v>58.48</v>
      </c>
      <c r="F45" s="177" t="n">
        <v>1165.7</v>
      </c>
      <c r="G45" s="177" t="n">
        <v>759.1</v>
      </c>
      <c r="H45" s="177" t="n">
        <v>406.6</v>
      </c>
    </row>
    <row r="46" customFormat="false" ht="14.15" hidden="false" customHeight="false" outlineLevel="0" collapsed="false">
      <c r="A46" s="177" t="s">
        <v>2078</v>
      </c>
      <c r="B46" s="177" t="n">
        <v>36.98</v>
      </c>
      <c r="C46" s="177" t="n">
        <v>12.8</v>
      </c>
      <c r="D46" s="177" t="s">
        <v>2229</v>
      </c>
      <c r="E46" s="177" t="n">
        <v>77.26</v>
      </c>
      <c r="F46" s="177" t="n">
        <v>1335.42</v>
      </c>
      <c r="G46" s="177" t="n">
        <v>836.36</v>
      </c>
      <c r="H46" s="177" t="n">
        <v>499.06</v>
      </c>
    </row>
    <row r="47" customFormat="false" ht="14.15" hidden="false" customHeight="false" outlineLevel="0" collapsed="false">
      <c r="A47" s="177" t="s">
        <v>2230</v>
      </c>
      <c r="B47" s="177" t="n">
        <v>38.94</v>
      </c>
      <c r="C47" s="177" t="n">
        <v>3.33</v>
      </c>
      <c r="D47" s="177" t="s">
        <v>2231</v>
      </c>
      <c r="E47" s="177" t="n">
        <v>40.34</v>
      </c>
      <c r="F47" s="177" t="n">
        <v>1525.22</v>
      </c>
      <c r="G47" s="177" t="n">
        <v>876.71</v>
      </c>
      <c r="H47" s="177" t="n">
        <v>648.51</v>
      </c>
    </row>
    <row r="48" customFormat="false" ht="14.15" hidden="false" customHeight="false" outlineLevel="0" collapsed="false">
      <c r="A48" s="177" t="s">
        <v>2232</v>
      </c>
      <c r="B48" s="177" t="n">
        <v>35.55</v>
      </c>
      <c r="C48" s="177" t="n">
        <v>2.56</v>
      </c>
      <c r="D48" s="177" t="s">
        <v>2233</v>
      </c>
      <c r="E48" s="177" t="n">
        <v>14.73</v>
      </c>
      <c r="F48" s="177" t="n">
        <v>1711.44</v>
      </c>
      <c r="G48" s="177" t="n">
        <v>891.44</v>
      </c>
      <c r="H48" s="177" t="n">
        <v>820</v>
      </c>
    </row>
    <row r="49" customFormat="false" ht="14.15" hidden="false" customHeight="false" outlineLevel="0" collapsed="false">
      <c r="A49" s="177" t="s">
        <v>2234</v>
      </c>
      <c r="B49" s="177" t="n">
        <v>35.31</v>
      </c>
      <c r="C49" s="177" t="n">
        <v>5.12</v>
      </c>
      <c r="D49" s="177" t="s">
        <v>2235</v>
      </c>
      <c r="E49" s="177" t="n">
        <v>19.21</v>
      </c>
      <c r="F49" s="177" t="n">
        <v>1888.61</v>
      </c>
      <c r="G49" s="177" t="n">
        <v>910.66</v>
      </c>
      <c r="H49" s="177" t="n">
        <v>977.95</v>
      </c>
    </row>
    <row r="50" customFormat="false" ht="14.15" hidden="false" customHeight="false" outlineLevel="0" collapsed="false">
      <c r="A50" s="177" t="s">
        <v>2079</v>
      </c>
      <c r="B50" s="177" t="n">
        <v>36.01</v>
      </c>
      <c r="C50" s="177" t="n">
        <v>4.06</v>
      </c>
      <c r="D50" s="177" t="s">
        <v>2236</v>
      </c>
      <c r="E50" s="177" t="n">
        <v>22.96</v>
      </c>
      <c r="F50" s="177" t="n">
        <v>2066.91</v>
      </c>
      <c r="G50" s="177" t="n">
        <v>933.62</v>
      </c>
      <c r="H50" s="177" t="n">
        <v>1133.3</v>
      </c>
    </row>
    <row r="51" customFormat="false" ht="14.15" hidden="false" customHeight="false" outlineLevel="0" collapsed="false">
      <c r="A51" s="177" t="s">
        <v>2237</v>
      </c>
      <c r="B51" s="177" t="n">
        <v>58.86</v>
      </c>
      <c r="C51" s="177" t="n">
        <v>4.89</v>
      </c>
      <c r="D51" s="177" t="s">
        <v>2238</v>
      </c>
      <c r="E51" s="177" t="n">
        <v>22.37</v>
      </c>
      <c r="F51" s="177" t="n">
        <v>2304.08</v>
      </c>
      <c r="G51" s="177" t="n">
        <v>955.98</v>
      </c>
      <c r="H51" s="177" t="n">
        <v>1348.09</v>
      </c>
    </row>
    <row r="52" customFormat="false" ht="14.15" hidden="false" customHeight="false" outlineLevel="0" collapsed="false">
      <c r="A52" s="177" t="s">
        <v>2239</v>
      </c>
      <c r="B52" s="177" t="n">
        <v>77.94</v>
      </c>
      <c r="C52" s="177" t="n">
        <v>2.39</v>
      </c>
      <c r="D52" s="177" t="s">
        <v>2240</v>
      </c>
      <c r="E52" s="177" t="n">
        <v>18.19</v>
      </c>
      <c r="F52" s="177" t="n">
        <v>2646.07</v>
      </c>
      <c r="G52" s="177" t="n">
        <v>974.17</v>
      </c>
      <c r="H52" s="177" t="n">
        <v>1671.9</v>
      </c>
    </row>
    <row r="53" customFormat="false" ht="14.15" hidden="false" customHeight="false" outlineLevel="0" collapsed="false">
      <c r="A53" s="177" t="s">
        <v>2241</v>
      </c>
      <c r="B53" s="177" t="n">
        <v>83.79</v>
      </c>
      <c r="C53" s="177" t="n">
        <v>1.47</v>
      </c>
      <c r="D53" s="177" t="s">
        <v>2242</v>
      </c>
      <c r="E53" s="177" t="n">
        <v>9.64</v>
      </c>
      <c r="F53" s="177" t="n">
        <v>3050.39</v>
      </c>
      <c r="G53" s="177" t="n">
        <v>983.81</v>
      </c>
      <c r="H53" s="177" t="n">
        <v>2066.58</v>
      </c>
    </row>
    <row r="54" customFormat="false" ht="14.15" hidden="false" customHeight="false" outlineLevel="0" collapsed="false">
      <c r="A54" s="177" t="s">
        <v>2080</v>
      </c>
      <c r="B54" s="177" t="n">
        <v>67.86</v>
      </c>
      <c r="C54" s="177" t="n">
        <v>2.83</v>
      </c>
      <c r="D54" s="177" t="s">
        <v>2243</v>
      </c>
      <c r="E54" s="177" t="n">
        <v>10.74</v>
      </c>
      <c r="F54" s="177" t="n">
        <v>3429.51</v>
      </c>
      <c r="G54" s="177" t="n">
        <v>994.55</v>
      </c>
      <c r="H54" s="177" t="n">
        <v>2434.96</v>
      </c>
    </row>
    <row r="55" customFormat="false" ht="14.15" hidden="false" customHeight="false" outlineLevel="0" collapsed="false">
      <c r="A55" s="177" t="s">
        <v>2244</v>
      </c>
      <c r="B55" s="177" t="n">
        <v>71.78</v>
      </c>
      <c r="C55" s="177" t="n">
        <v>1.8</v>
      </c>
      <c r="D55" s="177" t="s">
        <v>2245</v>
      </c>
      <c r="E55" s="177" t="n">
        <v>11.56</v>
      </c>
      <c r="F55" s="177" t="n">
        <v>3778.62</v>
      </c>
      <c r="G55" s="177" t="n">
        <v>1006.11</v>
      </c>
      <c r="H55" s="177" t="n">
        <v>2772.51</v>
      </c>
    </row>
    <row r="56" customFormat="false" ht="14.15" hidden="false" customHeight="false" outlineLevel="0" collapsed="false">
      <c r="A56" s="177" t="s">
        <v>2246</v>
      </c>
      <c r="B56" s="177" t="n">
        <v>64.12</v>
      </c>
      <c r="C56" s="177" t="n">
        <v>2.21</v>
      </c>
      <c r="D56" s="177" t="s">
        <v>2247</v>
      </c>
      <c r="E56" s="177" t="n">
        <v>10.02</v>
      </c>
      <c r="F56" s="177" t="n">
        <v>4118.36</v>
      </c>
      <c r="G56" s="177" t="n">
        <v>1016.13</v>
      </c>
      <c r="H56" s="177" t="n">
        <v>3102.23</v>
      </c>
    </row>
    <row r="57" customFormat="false" ht="14.15" hidden="false" customHeight="false" outlineLevel="0" collapsed="false">
      <c r="A57" s="177" t="s">
        <v>2248</v>
      </c>
      <c r="B57" s="177" t="n">
        <v>61.94</v>
      </c>
      <c r="C57" s="177" t="n">
        <v>2.22</v>
      </c>
      <c r="D57" s="177" t="s">
        <v>2249</v>
      </c>
      <c r="E57" s="177" t="n">
        <v>11.09</v>
      </c>
      <c r="F57" s="177" t="n">
        <v>4433.5</v>
      </c>
      <c r="G57" s="177" t="n">
        <v>1027.22</v>
      </c>
      <c r="H57" s="177" t="n">
        <v>3406.27</v>
      </c>
    </row>
    <row r="58" customFormat="false" ht="14.15" hidden="false" customHeight="false" outlineLevel="0" collapsed="false">
      <c r="A58" s="177" t="s">
        <v>2083</v>
      </c>
      <c r="B58" s="177" t="n">
        <v>61.58</v>
      </c>
      <c r="C58" s="177" t="n">
        <v>2.16</v>
      </c>
      <c r="D58" s="177" t="s">
        <v>2250</v>
      </c>
      <c r="E58" s="177" t="n">
        <v>10.95</v>
      </c>
      <c r="F58" s="177" t="n">
        <v>4742.28</v>
      </c>
      <c r="G58" s="177" t="n">
        <v>1038.18</v>
      </c>
      <c r="H58" s="177" t="n">
        <v>3704.1</v>
      </c>
    </row>
    <row r="59" customFormat="false" ht="14.15" hidden="false" customHeight="false" outlineLevel="0" collapsed="false">
      <c r="A59" s="177" t="s">
        <v>2251</v>
      </c>
      <c r="B59" s="177" t="n">
        <v>59.44</v>
      </c>
      <c r="C59" s="177" t="n">
        <v>1.94</v>
      </c>
      <c r="D59" s="177" t="s">
        <v>2252</v>
      </c>
      <c r="E59" s="177" t="n">
        <v>10.24</v>
      </c>
      <c r="F59" s="177" t="n">
        <v>5044.82</v>
      </c>
      <c r="G59" s="177" t="n">
        <v>1048.42</v>
      </c>
      <c r="H59" s="177" t="n">
        <v>3996.41</v>
      </c>
    </row>
    <row r="60" customFormat="false" ht="14.15" hidden="false" customHeight="false" outlineLevel="0" collapsed="false">
      <c r="A60" s="177" t="s">
        <v>2253</v>
      </c>
      <c r="B60" s="177" t="n">
        <v>61.61</v>
      </c>
      <c r="C60" s="177" t="n">
        <v>1.9</v>
      </c>
      <c r="D60" s="177" t="s">
        <v>2254</v>
      </c>
      <c r="E60" s="177" t="n">
        <v>9.6</v>
      </c>
      <c r="F60" s="177" t="n">
        <v>5347.46</v>
      </c>
      <c r="G60" s="177" t="n">
        <v>1058.02</v>
      </c>
      <c r="H60" s="177" t="n">
        <v>4289.45</v>
      </c>
    </row>
    <row r="61" customFormat="false" ht="14.15" hidden="false" customHeight="false" outlineLevel="0" collapsed="false">
      <c r="A61" s="177" t="s">
        <v>2255</v>
      </c>
      <c r="B61" s="177" t="n">
        <v>48.98</v>
      </c>
      <c r="C61" s="177" t="n">
        <v>1.6</v>
      </c>
      <c r="D61" s="177" t="s">
        <v>2256</v>
      </c>
      <c r="E61" s="177" t="n">
        <v>8.76</v>
      </c>
      <c r="F61" s="177" t="n">
        <v>5623.94</v>
      </c>
      <c r="G61" s="177" t="n">
        <v>1066.77</v>
      </c>
      <c r="H61" s="177" t="n">
        <v>4557.17</v>
      </c>
    </row>
    <row r="62" customFormat="false" ht="14.15" hidden="false" customHeight="false" outlineLevel="0" collapsed="false">
      <c r="A62" s="177" t="s">
        <v>2088</v>
      </c>
      <c r="B62" s="177" t="n">
        <v>45.86</v>
      </c>
      <c r="C62" s="177" t="n">
        <v>3.57</v>
      </c>
      <c r="D62" s="177" t="s">
        <v>2257</v>
      </c>
      <c r="E62" s="177" t="n">
        <v>12.94</v>
      </c>
      <c r="F62" s="177" t="n">
        <v>5861.03</v>
      </c>
      <c r="G62" s="177" t="n">
        <v>1079.71</v>
      </c>
      <c r="H62" s="177" t="n">
        <v>4781.32</v>
      </c>
    </row>
    <row r="63" customFormat="false" ht="14.15" hidden="false" customHeight="false" outlineLevel="0" collapsed="false">
      <c r="A63" s="177" t="s">
        <v>2258</v>
      </c>
      <c r="B63" s="177" t="n">
        <v>38.86</v>
      </c>
      <c r="C63" s="177" t="n">
        <v>1.48</v>
      </c>
      <c r="D63" s="177" t="s">
        <v>2259</v>
      </c>
      <c r="E63" s="177" t="n">
        <v>12.64</v>
      </c>
      <c r="F63" s="177" t="n">
        <v>6072.82</v>
      </c>
      <c r="G63" s="177" t="n">
        <v>1092.35</v>
      </c>
      <c r="H63" s="177" t="n">
        <v>4980.47</v>
      </c>
    </row>
    <row r="64" customFormat="false" ht="14.15" hidden="false" customHeight="false" outlineLevel="0" collapsed="false">
      <c r="A64" s="177" t="s">
        <v>2260</v>
      </c>
      <c r="B64" s="177" t="n">
        <v>40.62</v>
      </c>
      <c r="C64" s="177" t="n">
        <v>3.65</v>
      </c>
      <c r="D64" s="177" t="s">
        <v>2261</v>
      </c>
      <c r="E64" s="177" t="n">
        <v>12.84</v>
      </c>
      <c r="F64" s="177" t="n">
        <v>6271.52</v>
      </c>
      <c r="G64" s="177" t="n">
        <v>1105.19</v>
      </c>
      <c r="H64" s="177" t="n">
        <v>5166.34</v>
      </c>
    </row>
    <row r="65" customFormat="false" ht="14.15" hidden="false" customHeight="false" outlineLevel="0" collapsed="false">
      <c r="A65" s="177" t="s">
        <v>2262</v>
      </c>
      <c r="B65" s="177" t="n">
        <v>36.31</v>
      </c>
      <c r="C65" s="177" t="n">
        <v>7.43</v>
      </c>
      <c r="D65" s="177" t="s">
        <v>2263</v>
      </c>
      <c r="E65" s="177" t="n">
        <v>27.7</v>
      </c>
      <c r="F65" s="177" t="n">
        <v>6463.84</v>
      </c>
      <c r="G65" s="177" t="n">
        <v>1132.89</v>
      </c>
      <c r="H65" s="177" t="n">
        <v>5330.96</v>
      </c>
    </row>
    <row r="66" customFormat="false" ht="14.15" hidden="false" customHeight="false" outlineLevel="0" collapsed="false">
      <c r="A66" s="177" t="s">
        <v>2097</v>
      </c>
      <c r="B66" s="177" t="n">
        <v>29.25</v>
      </c>
      <c r="C66" s="177" t="n">
        <v>8.98</v>
      </c>
      <c r="D66" s="177" t="s">
        <v>2264</v>
      </c>
      <c r="E66" s="177" t="n">
        <v>41.02</v>
      </c>
      <c r="F66" s="177" t="n">
        <v>6627.75</v>
      </c>
      <c r="G66" s="177" t="n">
        <v>1173.91</v>
      </c>
      <c r="H66" s="177" t="n">
        <v>5453.85</v>
      </c>
    </row>
    <row r="67" customFormat="false" ht="14.15" hidden="false" customHeight="false" outlineLevel="0" collapsed="false">
      <c r="A67" s="177" t="s">
        <v>2265</v>
      </c>
      <c r="B67" s="177" t="n">
        <v>31.52</v>
      </c>
      <c r="C67" s="177" t="n">
        <v>9.19</v>
      </c>
      <c r="D67" s="177" t="s">
        <v>2266</v>
      </c>
      <c r="E67" s="177" t="n">
        <v>45.43</v>
      </c>
      <c r="F67" s="177" t="n">
        <v>6779.7</v>
      </c>
      <c r="G67" s="177" t="n">
        <v>1219.33</v>
      </c>
      <c r="H67" s="177" t="n">
        <v>5560.36</v>
      </c>
    </row>
    <row r="68" customFormat="false" ht="14.15" hidden="false" customHeight="false" outlineLevel="0" collapsed="false">
      <c r="A68" s="177" t="s">
        <v>2267</v>
      </c>
      <c r="B68" s="177" t="n">
        <v>23.31</v>
      </c>
      <c r="C68" s="177" t="n">
        <v>9.99</v>
      </c>
      <c r="D68" s="177" t="s">
        <v>2268</v>
      </c>
      <c r="E68" s="177" t="n">
        <v>47.94</v>
      </c>
      <c r="F68" s="177" t="n">
        <v>6916.79</v>
      </c>
      <c r="G68" s="177" t="n">
        <v>1267.28</v>
      </c>
      <c r="H68" s="177" t="n">
        <v>5649.51</v>
      </c>
    </row>
    <row r="69" customFormat="false" ht="14.15" hidden="false" customHeight="false" outlineLevel="0" collapsed="false">
      <c r="A69" s="177" t="s">
        <v>2269</v>
      </c>
      <c r="B69" s="177" t="n">
        <v>33.02</v>
      </c>
      <c r="C69" s="177" t="n">
        <v>10.28</v>
      </c>
      <c r="D69" s="177" t="s">
        <v>2270</v>
      </c>
      <c r="E69" s="177" t="n">
        <v>50.67</v>
      </c>
      <c r="F69" s="177" t="n">
        <v>7057.61</v>
      </c>
      <c r="G69" s="177" t="n">
        <v>1317.95</v>
      </c>
      <c r="H69" s="177" t="n">
        <v>5739.67</v>
      </c>
    </row>
    <row r="70" customFormat="false" ht="14.15" hidden="false" customHeight="false" outlineLevel="0" collapsed="false">
      <c r="A70" s="177" t="s">
        <v>2103</v>
      </c>
      <c r="B70" s="177" t="n">
        <v>24.71</v>
      </c>
      <c r="C70" s="177" t="n">
        <v>11.54</v>
      </c>
      <c r="D70" s="177" t="s">
        <v>2271</v>
      </c>
      <c r="E70" s="177" t="n">
        <v>54.56</v>
      </c>
      <c r="F70" s="177" t="n">
        <v>7201.93</v>
      </c>
      <c r="G70" s="177" t="n">
        <v>1372.5</v>
      </c>
      <c r="H70" s="177" t="n">
        <v>5829.42</v>
      </c>
    </row>
    <row r="71" customFormat="false" ht="14.15" hidden="false" customHeight="false" outlineLevel="0" collapsed="false">
      <c r="A71" s="177" t="s">
        <v>2272</v>
      </c>
      <c r="B71" s="177" t="n">
        <v>20.4</v>
      </c>
      <c r="C71" s="177" t="n">
        <v>9.25</v>
      </c>
      <c r="D71" s="177" t="s">
        <v>2273</v>
      </c>
      <c r="E71" s="177" t="n">
        <v>51.97</v>
      </c>
      <c r="F71" s="177" t="n">
        <v>7314.7</v>
      </c>
      <c r="G71" s="177" t="n">
        <v>1424.47</v>
      </c>
      <c r="H71" s="177" t="n">
        <v>5890.23</v>
      </c>
    </row>
    <row r="72" customFormat="false" ht="14.15" hidden="false" customHeight="false" outlineLevel="0" collapsed="false">
      <c r="A72" s="177" t="s">
        <v>2274</v>
      </c>
      <c r="B72" s="177" t="n">
        <v>12.44</v>
      </c>
      <c r="C72" s="177" t="n">
        <v>13.14</v>
      </c>
      <c r="D72" s="177" t="s">
        <v>2275</v>
      </c>
      <c r="E72" s="177" t="n">
        <v>55.98</v>
      </c>
      <c r="F72" s="177" t="n">
        <v>7396.8</v>
      </c>
      <c r="G72" s="177" t="n">
        <v>1480.45</v>
      </c>
      <c r="H72" s="177" t="n">
        <v>5916.35</v>
      </c>
    </row>
    <row r="73" customFormat="false" ht="14.15" hidden="false" customHeight="false" outlineLevel="0" collapsed="false">
      <c r="A73" s="177" t="s">
        <v>2276</v>
      </c>
      <c r="B73" s="177" t="n">
        <v>14.26</v>
      </c>
      <c r="C73" s="177" t="n">
        <v>15.68</v>
      </c>
      <c r="D73" s="177" t="s">
        <v>2277</v>
      </c>
      <c r="E73" s="177" t="n">
        <v>72.05</v>
      </c>
      <c r="F73" s="177" t="n">
        <v>7463.55</v>
      </c>
      <c r="G73" s="177" t="n">
        <v>1552.5</v>
      </c>
      <c r="H73" s="177" t="n">
        <v>5911.05</v>
      </c>
    </row>
    <row r="74" customFormat="false" ht="14.15" hidden="false" customHeight="false" outlineLevel="0" collapsed="false">
      <c r="A74" s="177" t="s">
        <v>2110</v>
      </c>
      <c r="B74" s="177" t="n">
        <v>15.39</v>
      </c>
      <c r="C74" s="177" t="n">
        <v>15.88</v>
      </c>
      <c r="D74" s="177" t="s">
        <v>2278</v>
      </c>
      <c r="E74" s="177" t="n">
        <v>78.9</v>
      </c>
      <c r="F74" s="177" t="n">
        <v>7537.66</v>
      </c>
      <c r="G74" s="177" t="n">
        <v>1631.4</v>
      </c>
      <c r="H74" s="177" t="n">
        <v>5906.26</v>
      </c>
    </row>
    <row r="75" customFormat="false" ht="14.15" hidden="false" customHeight="false" outlineLevel="0" collapsed="false">
      <c r="A75" s="177" t="s">
        <v>2279</v>
      </c>
      <c r="B75" s="177" t="n">
        <v>20.87</v>
      </c>
      <c r="C75" s="177" t="n">
        <v>14.93</v>
      </c>
      <c r="D75" s="177" t="s">
        <v>2280</v>
      </c>
      <c r="E75" s="177" t="n">
        <v>77.03</v>
      </c>
      <c r="F75" s="177" t="n">
        <v>7628.3</v>
      </c>
      <c r="G75" s="177" t="n">
        <v>1708.43</v>
      </c>
      <c r="H75" s="177" t="n">
        <v>5919.86</v>
      </c>
    </row>
    <row r="76" customFormat="false" ht="14.15" hidden="false" customHeight="false" outlineLevel="0" collapsed="false">
      <c r="A76" s="177" t="s">
        <v>2281</v>
      </c>
      <c r="B76" s="177" t="n">
        <v>27.81</v>
      </c>
      <c r="C76" s="177" t="n">
        <v>14.24</v>
      </c>
      <c r="D76" s="177" t="s">
        <v>2282</v>
      </c>
      <c r="E76" s="177" t="n">
        <v>72.93</v>
      </c>
      <c r="F76" s="177" t="n">
        <v>7749.98</v>
      </c>
      <c r="G76" s="177" t="n">
        <v>1781.37</v>
      </c>
      <c r="H76" s="177" t="n">
        <v>5968.62</v>
      </c>
    </row>
    <row r="77" customFormat="false" ht="14.15" hidden="false" customHeight="false" outlineLevel="0" collapsed="false">
      <c r="A77" s="177" t="s">
        <v>2283</v>
      </c>
      <c r="B77" s="177" t="n">
        <v>19.01</v>
      </c>
      <c r="C77" s="177" t="n">
        <v>16.72</v>
      </c>
      <c r="D77" s="177" t="s">
        <v>2284</v>
      </c>
      <c r="E77" s="177" t="n">
        <v>77.41</v>
      </c>
      <c r="F77" s="177" t="n">
        <v>7867.02</v>
      </c>
      <c r="G77" s="177" t="n">
        <v>1858.78</v>
      </c>
      <c r="H77" s="177" t="n">
        <v>6008.24</v>
      </c>
    </row>
    <row r="78" customFormat="false" ht="14.15" hidden="false" customHeight="false" outlineLevel="0" collapsed="false">
      <c r="A78" s="177" t="s">
        <v>2111</v>
      </c>
      <c r="B78" s="177" t="n">
        <v>15.19</v>
      </c>
      <c r="C78" s="177" t="n">
        <v>15.93</v>
      </c>
      <c r="D78" s="177" t="s">
        <v>2285</v>
      </c>
      <c r="E78" s="177" t="n">
        <v>81.64</v>
      </c>
      <c r="F78" s="177" t="n">
        <v>7952.51</v>
      </c>
      <c r="G78" s="177" t="n">
        <v>1940.42</v>
      </c>
      <c r="H78" s="177" t="n">
        <v>6012.09</v>
      </c>
    </row>
    <row r="79" customFormat="false" ht="14.15" hidden="false" customHeight="false" outlineLevel="0" collapsed="false">
      <c r="A79" s="177" t="s">
        <v>2286</v>
      </c>
      <c r="B79" s="177" t="n">
        <v>14.64</v>
      </c>
      <c r="C79" s="177" t="n">
        <v>7.5</v>
      </c>
      <c r="D79" s="177" t="s">
        <v>2287</v>
      </c>
      <c r="E79" s="177" t="n">
        <v>58.59</v>
      </c>
      <c r="F79" s="177" t="n">
        <v>8027.08</v>
      </c>
      <c r="G79" s="177" t="n">
        <v>1999.01</v>
      </c>
      <c r="H79" s="177" t="n">
        <v>6028.07</v>
      </c>
    </row>
    <row r="80" customFormat="false" ht="14.15" hidden="false" customHeight="false" outlineLevel="0" collapsed="false">
      <c r="A80" s="177" t="s">
        <v>2288</v>
      </c>
      <c r="B80" s="177" t="n">
        <v>41.36</v>
      </c>
      <c r="C80" s="177" t="n">
        <v>6.29</v>
      </c>
      <c r="D80" s="177" t="s">
        <v>2289</v>
      </c>
      <c r="E80" s="177" t="n">
        <v>34.48</v>
      </c>
      <c r="F80" s="177" t="n">
        <v>8167.08</v>
      </c>
      <c r="G80" s="177" t="n">
        <v>2033.49</v>
      </c>
      <c r="H80" s="177" t="n">
        <v>6133.59</v>
      </c>
    </row>
    <row r="81" customFormat="false" ht="14.15" hidden="false" customHeight="false" outlineLevel="0" collapsed="false">
      <c r="A81" s="177" t="s">
        <v>2290</v>
      </c>
      <c r="B81" s="177" t="n">
        <v>46.08</v>
      </c>
      <c r="C81" s="177" t="n">
        <v>5.46</v>
      </c>
      <c r="D81" s="177" t="s">
        <v>2291</v>
      </c>
      <c r="E81" s="177" t="n">
        <v>29.39</v>
      </c>
      <c r="F81" s="177" t="n">
        <v>8385.68</v>
      </c>
      <c r="G81" s="177" t="n">
        <v>2062.88</v>
      </c>
      <c r="H81" s="177" t="n">
        <v>6322.8</v>
      </c>
    </row>
    <row r="82" customFormat="false" ht="14.15" hidden="false" customHeight="false" outlineLevel="0" collapsed="false">
      <c r="A82" s="177" t="s">
        <v>2113</v>
      </c>
      <c r="B82" s="177" t="n">
        <v>36.59</v>
      </c>
      <c r="C82" s="177" t="n">
        <v>7.85</v>
      </c>
      <c r="D82" s="177" t="s">
        <v>2292</v>
      </c>
      <c r="E82" s="177" t="n">
        <v>33.27</v>
      </c>
      <c r="F82" s="177" t="n">
        <v>8592.37</v>
      </c>
      <c r="G82" s="177" t="n">
        <v>2096.15</v>
      </c>
      <c r="H82" s="177" t="n">
        <v>6496.22</v>
      </c>
    </row>
    <row r="83" customFormat="false" ht="14.15" hidden="false" customHeight="false" outlineLevel="0" collapsed="false">
      <c r="A83" s="177" t="s">
        <v>2293</v>
      </c>
      <c r="B83" s="177" t="n">
        <v>31.04</v>
      </c>
      <c r="C83" s="177" t="n">
        <v>8.21</v>
      </c>
      <c r="D83" s="177" t="s">
        <v>2294</v>
      </c>
      <c r="E83" s="177" t="n">
        <v>40.14</v>
      </c>
      <c r="F83" s="177" t="n">
        <v>8761.46</v>
      </c>
      <c r="G83" s="177" t="n">
        <v>2136.29</v>
      </c>
      <c r="H83" s="177" t="n">
        <v>6625.17</v>
      </c>
    </row>
    <row r="84" customFormat="false" ht="14.15" hidden="false" customHeight="false" outlineLevel="0" collapsed="false">
      <c r="A84" s="177" t="s">
        <v>2295</v>
      </c>
      <c r="B84" s="177" t="n">
        <v>42.3</v>
      </c>
      <c r="C84" s="177" t="n">
        <v>7.37</v>
      </c>
      <c r="D84" s="177" t="s">
        <v>2296</v>
      </c>
      <c r="E84" s="177" t="n">
        <v>38.95</v>
      </c>
      <c r="F84" s="177" t="n">
        <v>8944.81</v>
      </c>
      <c r="G84" s="177" t="n">
        <v>2175.24</v>
      </c>
      <c r="H84" s="177" t="n">
        <v>6769.57</v>
      </c>
    </row>
    <row r="85" customFormat="false" ht="14.15" hidden="false" customHeight="false" outlineLevel="0" collapsed="false">
      <c r="A85" s="177" t="s">
        <v>2297</v>
      </c>
      <c r="B85" s="177" t="n">
        <v>44.87</v>
      </c>
      <c r="C85" s="177" t="n">
        <v>5.26</v>
      </c>
      <c r="D85" s="177" t="s">
        <v>2298</v>
      </c>
      <c r="E85" s="177" t="n">
        <v>31.58</v>
      </c>
      <c r="F85" s="177" t="n">
        <v>9162.74</v>
      </c>
      <c r="G85" s="177" t="n">
        <v>2206.83</v>
      </c>
      <c r="H85" s="177" t="n">
        <v>6955.92</v>
      </c>
    </row>
    <row r="86" customFormat="false" ht="14.15" hidden="false" customHeight="false" outlineLevel="0" collapsed="false">
      <c r="A86" s="177" t="s">
        <v>2115</v>
      </c>
      <c r="B86" s="177" t="n">
        <v>40.7</v>
      </c>
      <c r="C86" s="177" t="n">
        <v>5.54</v>
      </c>
      <c r="D86" s="177" t="s">
        <v>2299</v>
      </c>
      <c r="E86" s="177" t="n">
        <v>26.99</v>
      </c>
      <c r="F86" s="177" t="n">
        <v>9376.67</v>
      </c>
      <c r="G86" s="177" t="n">
        <v>2233.82</v>
      </c>
      <c r="H86" s="177" t="n">
        <v>7142.85</v>
      </c>
    </row>
    <row r="87" customFormat="false" ht="14.15" hidden="false" customHeight="false" outlineLevel="0" collapsed="false">
      <c r="A87" s="177" t="s">
        <v>2300</v>
      </c>
      <c r="B87" s="177" t="n">
        <v>21.74</v>
      </c>
      <c r="C87" s="177" t="n">
        <v>8.54</v>
      </c>
      <c r="D87" s="177" t="s">
        <v>2301</v>
      </c>
      <c r="E87" s="177" t="n">
        <v>35.2</v>
      </c>
      <c r="F87" s="177" t="n">
        <v>9532.75</v>
      </c>
      <c r="G87" s="177" t="n">
        <v>2269.02</v>
      </c>
      <c r="H87" s="177" t="n">
        <v>7263.73</v>
      </c>
    </row>
    <row r="88" customFormat="false" ht="14.15" hidden="false" customHeight="false" outlineLevel="0" collapsed="false">
      <c r="A88" s="177" t="s">
        <v>2302</v>
      </c>
      <c r="B88" s="177" t="n">
        <v>20.77</v>
      </c>
      <c r="C88" s="177" t="n">
        <v>8.9</v>
      </c>
      <c r="D88" s="177" t="s">
        <v>2303</v>
      </c>
      <c r="E88" s="177" t="n">
        <v>43.61</v>
      </c>
      <c r="F88" s="177" t="n">
        <v>9639.01</v>
      </c>
      <c r="G88" s="177" t="n">
        <v>2312.62</v>
      </c>
      <c r="H88" s="177" t="n">
        <v>7326.39</v>
      </c>
    </row>
    <row r="89" customFormat="false" ht="14.15" hidden="false" customHeight="false" outlineLevel="0" collapsed="false">
      <c r="A89" s="177" t="s">
        <v>2304</v>
      </c>
      <c r="B89" s="177" t="n">
        <v>10.64</v>
      </c>
      <c r="C89" s="177" t="n">
        <v>5.69</v>
      </c>
      <c r="D89" s="177" t="s">
        <v>2305</v>
      </c>
      <c r="E89" s="177" t="n">
        <v>36.47</v>
      </c>
      <c r="F89" s="177" t="n">
        <v>9717.53</v>
      </c>
      <c r="G89" s="177" t="n">
        <v>2349.1</v>
      </c>
      <c r="H89" s="177" t="n">
        <v>7368.44</v>
      </c>
    </row>
    <row r="90" customFormat="false" ht="14.15" hidden="false" customHeight="false" outlineLevel="0" collapsed="false">
      <c r="A90" s="177" t="s">
        <v>2182</v>
      </c>
      <c r="B90" s="177" t="n">
        <v>7.23</v>
      </c>
      <c r="C90" s="177" t="n">
        <v>17.53</v>
      </c>
      <c r="D90" s="177" t="s">
        <v>2306</v>
      </c>
      <c r="E90" s="177" t="n">
        <v>58.04</v>
      </c>
      <c r="F90" s="177" t="n">
        <v>9762.2</v>
      </c>
      <c r="G90" s="177" t="n">
        <v>2407.14</v>
      </c>
      <c r="H90" s="177" t="n">
        <v>7355.07</v>
      </c>
    </row>
    <row r="91" customFormat="false" ht="14.15" hidden="false" customHeight="false" outlineLevel="0" collapsed="false">
      <c r="A91" s="177" t="s">
        <v>2307</v>
      </c>
      <c r="B91" s="177" t="n">
        <v>6.53</v>
      </c>
      <c r="C91" s="177" t="n">
        <v>20.23</v>
      </c>
      <c r="D91" s="177" t="s">
        <v>2308</v>
      </c>
      <c r="E91" s="177" t="n">
        <v>94.38</v>
      </c>
      <c r="F91" s="177" t="n">
        <v>9796.58</v>
      </c>
      <c r="G91" s="177" t="n">
        <v>2501.52</v>
      </c>
      <c r="H91" s="177" t="n">
        <v>7295.06</v>
      </c>
    </row>
    <row r="92" customFormat="false" ht="14.15" hidden="false" customHeight="false" outlineLevel="0" collapsed="false">
      <c r="A92" s="177" t="s">
        <v>2309</v>
      </c>
      <c r="B92" s="177" t="n">
        <v>7.53</v>
      </c>
      <c r="C92" s="177" t="n">
        <v>12.36</v>
      </c>
      <c r="D92" s="177" t="s">
        <v>2310</v>
      </c>
      <c r="E92" s="177" t="n">
        <v>81.47</v>
      </c>
      <c r="F92" s="177" t="n">
        <v>9831.73</v>
      </c>
      <c r="G92" s="177" t="n">
        <v>2582.99</v>
      </c>
      <c r="H92" s="177" t="n">
        <v>7248.74</v>
      </c>
    </row>
    <row r="93" customFormat="false" ht="14.15" hidden="false" customHeight="false" outlineLevel="0" collapsed="false">
      <c r="A93" s="177" t="s">
        <v>2311</v>
      </c>
      <c r="B93" s="177" t="n">
        <v>9.7</v>
      </c>
      <c r="C93" s="177" t="n">
        <v>7.72</v>
      </c>
      <c r="D93" s="177" t="s">
        <v>2312</v>
      </c>
      <c r="E93" s="177" t="n">
        <v>50.21</v>
      </c>
      <c r="F93" s="177" t="n">
        <v>9874.81</v>
      </c>
      <c r="G93" s="177" t="n">
        <v>2633.2</v>
      </c>
      <c r="H93" s="177" t="n">
        <v>7241.61</v>
      </c>
    </row>
    <row r="94" customFormat="false" ht="14.15" hidden="false" customHeight="false" outlineLevel="0" collapsed="false">
      <c r="A94" s="177" t="s">
        <v>2184</v>
      </c>
      <c r="B94" s="177" t="n">
        <v>9.87</v>
      </c>
      <c r="C94" s="177" t="n">
        <v>8.57</v>
      </c>
      <c r="D94" s="177" t="s">
        <v>2313</v>
      </c>
      <c r="E94" s="177" t="n">
        <v>40.73</v>
      </c>
      <c r="F94" s="177" t="n">
        <v>9923.72</v>
      </c>
      <c r="G94" s="177" t="n">
        <v>2673.93</v>
      </c>
      <c r="H94" s="177" t="n">
        <v>7249.79</v>
      </c>
    </row>
    <row r="95" customFormat="false" ht="14.15" hidden="false" customHeight="false" outlineLevel="0" collapsed="false">
      <c r="A95" s="177" t="s">
        <v>2314</v>
      </c>
      <c r="B95" s="177" t="n">
        <v>8.65</v>
      </c>
      <c r="C95" s="177" t="n">
        <v>13.07</v>
      </c>
      <c r="D95" s="177" t="s">
        <v>2315</v>
      </c>
      <c r="E95" s="177" t="n">
        <v>54.1</v>
      </c>
      <c r="F95" s="177" t="n">
        <v>9970.02</v>
      </c>
      <c r="G95" s="177" t="n">
        <v>2728.03</v>
      </c>
      <c r="H95" s="177" t="n">
        <v>7242</v>
      </c>
    </row>
    <row r="96" customFormat="false" ht="14.15" hidden="false" customHeight="false" outlineLevel="0" collapsed="false">
      <c r="A96" s="177" t="s">
        <v>2316</v>
      </c>
      <c r="B96" s="177" t="n">
        <v>2.4</v>
      </c>
      <c r="C96" s="177" t="n">
        <v>25.36</v>
      </c>
      <c r="D96" s="177" t="s">
        <v>2317</v>
      </c>
      <c r="E96" s="177" t="n">
        <v>96.07</v>
      </c>
      <c r="F96" s="177" t="n">
        <v>9997.67</v>
      </c>
      <c r="G96" s="177" t="n">
        <v>2824.09</v>
      </c>
      <c r="H96" s="177" t="n">
        <v>7173.57</v>
      </c>
    </row>
    <row r="97" customFormat="false" ht="14.15" hidden="false" customHeight="false" outlineLevel="0" collapsed="false">
      <c r="A97" s="177" t="s">
        <v>2318</v>
      </c>
      <c r="B97" s="177" t="n">
        <v>1.9</v>
      </c>
      <c r="C97" s="177" t="n">
        <v>31.4</v>
      </c>
      <c r="D97" s="177" t="s">
        <v>2319</v>
      </c>
      <c r="E97" s="177" t="n">
        <v>141.9</v>
      </c>
      <c r="F97" s="177" t="n">
        <v>10008.43</v>
      </c>
      <c r="G97" s="177" t="n">
        <v>2965.99</v>
      </c>
      <c r="H97" s="177" t="n">
        <v>7042.44</v>
      </c>
    </row>
    <row r="98" customFormat="false" ht="14.15" hidden="false" customHeight="false" outlineLevel="0" collapsed="false">
      <c r="A98" s="177" t="s">
        <v>2186</v>
      </c>
      <c r="B98" s="177" t="n">
        <v>3.48</v>
      </c>
      <c r="C98" s="177" t="n">
        <v>47.95</v>
      </c>
      <c r="D98" s="177" t="s">
        <v>2320</v>
      </c>
      <c r="E98" s="177" t="n">
        <v>198.39</v>
      </c>
      <c r="F98" s="177" t="n">
        <v>10021.89</v>
      </c>
      <c r="G98" s="177" t="n">
        <v>3164.39</v>
      </c>
      <c r="H98" s="177" t="n">
        <v>6857.51</v>
      </c>
    </row>
    <row r="99" customFormat="false" ht="14.15" hidden="false" customHeight="false" outlineLevel="0" collapsed="false">
      <c r="A99" s="177" t="s">
        <v>2321</v>
      </c>
      <c r="B99" s="177" t="n">
        <v>5.03</v>
      </c>
      <c r="C99" s="177" t="n">
        <v>58.5</v>
      </c>
      <c r="D99" s="177" t="s">
        <v>2322</v>
      </c>
      <c r="E99" s="177" t="n">
        <v>266.12</v>
      </c>
      <c r="F99" s="177" t="n">
        <v>10043.18</v>
      </c>
      <c r="G99" s="177" t="n">
        <v>3430.51</v>
      </c>
      <c r="H99" s="177" t="n">
        <v>6612.67</v>
      </c>
    </row>
    <row r="100" customFormat="false" ht="14.15" hidden="false" customHeight="false" outlineLevel="0" collapsed="false">
      <c r="A100" s="177" t="s">
        <v>2323</v>
      </c>
      <c r="B100" s="177" t="n">
        <v>5.37</v>
      </c>
      <c r="C100" s="177" t="n">
        <v>13.48</v>
      </c>
      <c r="D100" s="177" t="s">
        <v>2324</v>
      </c>
      <c r="E100" s="177" t="n">
        <v>179.94</v>
      </c>
      <c r="F100" s="177" t="n">
        <v>10069.19</v>
      </c>
      <c r="G100" s="177" t="n">
        <v>3610.45</v>
      </c>
      <c r="H100" s="177" t="n">
        <v>6458.74</v>
      </c>
    </row>
    <row r="101" customFormat="false" ht="14.15" hidden="false" customHeight="false" outlineLevel="0" collapsed="false">
      <c r="A101" s="177" t="s">
        <v>2325</v>
      </c>
      <c r="B101" s="177" t="n">
        <v>6.35</v>
      </c>
      <c r="C101" s="177" t="n">
        <v>0.04</v>
      </c>
      <c r="D101" s="177" t="s">
        <v>2326</v>
      </c>
      <c r="E101" s="177" t="n">
        <v>33.81</v>
      </c>
      <c r="F101" s="177" t="n">
        <v>10098.48</v>
      </c>
      <c r="G101" s="177" t="n">
        <v>3644.25</v>
      </c>
      <c r="H101" s="177" t="n">
        <v>6454.23</v>
      </c>
    </row>
    <row r="102" customFormat="false" ht="14.15" hidden="false" customHeight="false" outlineLevel="0" collapsed="false">
      <c r="A102" s="177" t="s">
        <v>2188</v>
      </c>
      <c r="B102" s="177" t="n">
        <v>0</v>
      </c>
      <c r="C102" s="177" t="n">
        <v>0</v>
      </c>
      <c r="D102" s="177" t="s">
        <v>2327</v>
      </c>
      <c r="E102" s="177" t="n">
        <v>0.11</v>
      </c>
      <c r="F102" s="177" t="n">
        <v>10114.34</v>
      </c>
      <c r="G102" s="177" t="n">
        <v>3644.36</v>
      </c>
      <c r="H102" s="177" t="n">
        <v>6469.98</v>
      </c>
    </row>
    <row r="103" customFormat="false" ht="14.15" hidden="false" customHeight="false" outlineLevel="0" collapsed="false">
      <c r="A103" s="177" t="s">
        <v>2328</v>
      </c>
      <c r="B103" s="177" t="n">
        <v>0</v>
      </c>
      <c r="C103" s="177" t="n">
        <v>0</v>
      </c>
      <c r="D103" s="177" t="s">
        <v>2038</v>
      </c>
      <c r="E103" s="177" t="n">
        <v>0</v>
      </c>
      <c r="F103" s="177" t="n">
        <v>10114.34</v>
      </c>
      <c r="G103" s="177" t="n">
        <v>3644.36</v>
      </c>
      <c r="H103" s="177" t="n">
        <v>6469.98</v>
      </c>
    </row>
    <row r="104" customFormat="false" ht="14.15" hidden="false" customHeight="false" outlineLevel="0" collapsed="false">
      <c r="A104" s="177" t="s">
        <v>2329</v>
      </c>
      <c r="B104" s="177" t="n">
        <v>0</v>
      </c>
      <c r="C104" s="177" t="n">
        <v>0</v>
      </c>
      <c r="D104" s="177" t="s">
        <v>2038</v>
      </c>
      <c r="E104" s="177" t="n">
        <v>0</v>
      </c>
      <c r="F104" s="178" t="n">
        <v>10114.34</v>
      </c>
      <c r="G104" s="178" t="n">
        <v>3644.36</v>
      </c>
      <c r="H104" s="178" t="n">
        <v>6469.98</v>
      </c>
    </row>
  </sheetData>
  <mergeCells count="15">
    <mergeCell ref="A1:B3"/>
    <mergeCell ref="C1:H2"/>
    <mergeCell ref="C3:H3"/>
    <mergeCell ref="A4:H4"/>
    <mergeCell ref="A5:H5"/>
    <mergeCell ref="A6:H6"/>
    <mergeCell ref="A7:H7"/>
    <mergeCell ref="A8:A9"/>
    <mergeCell ref="B8:B9"/>
    <mergeCell ref="C8:C9"/>
    <mergeCell ref="D8:D9"/>
    <mergeCell ref="E8:E9"/>
    <mergeCell ref="F8:F9"/>
    <mergeCell ref="G8:G9"/>
    <mergeCell ref="H8:H9"/>
  </mergeCells>
  <printOptions headings="false" gridLines="false" gridLinesSet="true" horizontalCentered="false" verticalCentered="false"/>
  <pageMargins left="0.7875" right="0.7875" top="0.568055555555556" bottom="0.4125" header="0.511811023622047" footer="0.511811023622047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DDDDD"/>
    <pageSetUpPr fitToPage="false"/>
  </sheetPr>
  <dimension ref="A1:H25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8.6796875" defaultRowHeight="12.8" zeroHeight="false" outlineLevelRow="0" outlineLevelCol="0"/>
  <cols>
    <col collapsed="false" customWidth="true" hidden="false" outlineLevel="0" max="1" min="1" style="59" width="14.2"/>
    <col collapsed="false" customWidth="true" hidden="false" outlineLevel="0" max="8" min="2" style="59" width="22.12"/>
  </cols>
  <sheetData>
    <row r="1" customFormat="false" ht="20.85" hidden="false" customHeight="true" outlineLevel="0" collapsed="false">
      <c r="A1" s="131"/>
      <c r="B1" s="131"/>
      <c r="C1" s="140" t="s">
        <v>1514</v>
      </c>
      <c r="D1" s="140"/>
      <c r="E1" s="140"/>
      <c r="F1" s="140"/>
      <c r="G1" s="140"/>
      <c r="H1" s="140"/>
    </row>
    <row r="2" customFormat="false" ht="20.85" hidden="false" customHeight="true" outlineLevel="0" collapsed="false">
      <c r="A2" s="131"/>
      <c r="B2" s="131"/>
      <c r="C2" s="140"/>
      <c r="D2" s="140"/>
      <c r="E2" s="140"/>
      <c r="F2" s="140"/>
      <c r="G2" s="140"/>
      <c r="H2" s="140"/>
    </row>
    <row r="3" customFormat="false" ht="19.7" hidden="false" customHeight="true" outlineLevel="0" collapsed="false">
      <c r="A3" s="131"/>
      <c r="B3" s="131"/>
      <c r="C3" s="141" t="s">
        <v>1515</v>
      </c>
      <c r="D3" s="141"/>
      <c r="E3" s="141"/>
      <c r="F3" s="141"/>
      <c r="G3" s="141"/>
      <c r="H3" s="141"/>
    </row>
    <row r="4" customFormat="false" ht="26.1" hidden="false" customHeight="true" outlineLevel="0" collapsed="false">
      <c r="A4" s="143" t="s">
        <v>2330</v>
      </c>
      <c r="B4" s="143"/>
      <c r="C4" s="143"/>
      <c r="D4" s="143"/>
      <c r="E4" s="143"/>
      <c r="F4" s="143"/>
      <c r="G4" s="143"/>
      <c r="H4" s="143"/>
    </row>
    <row r="5" customFormat="false" ht="15" hidden="false" customHeight="false" outlineLevel="0" collapsed="false">
      <c r="A5" s="150" t="s">
        <v>4</v>
      </c>
      <c r="B5" s="150"/>
      <c r="C5" s="150"/>
      <c r="D5" s="150"/>
      <c r="E5" s="150"/>
      <c r="F5" s="150"/>
      <c r="G5" s="150"/>
      <c r="H5" s="150"/>
    </row>
    <row r="6" customFormat="false" ht="13.8" hidden="false" customHeight="false" outlineLevel="0" collapsed="false">
      <c r="A6" s="175"/>
      <c r="B6" s="175"/>
      <c r="C6" s="175"/>
      <c r="D6" s="175"/>
      <c r="E6" s="175"/>
      <c r="F6" s="175"/>
      <c r="G6" s="175"/>
      <c r="H6" s="175"/>
    </row>
    <row r="7" customFormat="false" ht="15" hidden="false" customHeight="true" outlineLevel="0" collapsed="false">
      <c r="A7" s="87" t="s">
        <v>2028</v>
      </c>
      <c r="B7" s="87"/>
      <c r="C7" s="87"/>
      <c r="D7" s="87"/>
      <c r="E7" s="87"/>
      <c r="F7" s="87"/>
      <c r="G7" s="87"/>
      <c r="H7" s="87"/>
    </row>
    <row r="8" customFormat="false" ht="12.8" hidden="false" customHeight="true" outlineLevel="0" collapsed="false">
      <c r="A8" s="87" t="s">
        <v>2029</v>
      </c>
      <c r="B8" s="87" t="s">
        <v>2030</v>
      </c>
      <c r="C8" s="87" t="s">
        <v>2031</v>
      </c>
      <c r="D8" s="87" t="s">
        <v>2032</v>
      </c>
      <c r="E8" s="87" t="s">
        <v>2033</v>
      </c>
      <c r="F8" s="87" t="s">
        <v>2034</v>
      </c>
      <c r="G8" s="87" t="s">
        <v>2035</v>
      </c>
      <c r="H8" s="87" t="s">
        <v>2036</v>
      </c>
    </row>
    <row r="9" customFormat="false" ht="12.8" hidden="false" customHeight="false" outlineLevel="0" collapsed="false">
      <c r="A9" s="87"/>
      <c r="B9" s="87"/>
      <c r="C9" s="87"/>
      <c r="D9" s="87"/>
      <c r="E9" s="87"/>
      <c r="F9" s="87"/>
      <c r="G9" s="87"/>
      <c r="H9" s="87"/>
    </row>
    <row r="10" customFormat="false" ht="14.15" hidden="false" customHeight="false" outlineLevel="0" collapsed="false">
      <c r="A10" s="177" t="s">
        <v>2037</v>
      </c>
      <c r="B10" s="177" t="n">
        <v>1.36</v>
      </c>
      <c r="C10" s="177" t="n">
        <v>3.25</v>
      </c>
      <c r="D10" s="177" t="s">
        <v>2038</v>
      </c>
      <c r="E10" s="177" t="n">
        <v>0</v>
      </c>
      <c r="F10" s="177" t="n">
        <v>0</v>
      </c>
      <c r="G10" s="177" t="n">
        <v>0</v>
      </c>
      <c r="H10" s="177" t="n">
        <v>0</v>
      </c>
    </row>
    <row r="11" customFormat="false" ht="14.15" hidden="false" customHeight="false" outlineLevel="0" collapsed="false">
      <c r="A11" s="177" t="s">
        <v>2331</v>
      </c>
      <c r="B11" s="177" t="n">
        <v>0.18</v>
      </c>
      <c r="C11" s="177" t="n">
        <v>4.6</v>
      </c>
      <c r="D11" s="177" t="s">
        <v>2332</v>
      </c>
      <c r="E11" s="177" t="n">
        <v>51.88</v>
      </c>
      <c r="F11" s="177" t="n">
        <v>10.17</v>
      </c>
      <c r="G11" s="177" t="n">
        <v>51.88</v>
      </c>
      <c r="H11" s="177" t="n">
        <v>-41.71</v>
      </c>
    </row>
    <row r="12" customFormat="false" ht="14.15" hidden="false" customHeight="false" outlineLevel="0" collapsed="false">
      <c r="A12" s="177" t="s">
        <v>2045</v>
      </c>
      <c r="B12" s="177" t="n">
        <v>0</v>
      </c>
      <c r="C12" s="177" t="n">
        <v>6.48</v>
      </c>
      <c r="D12" s="177" t="s">
        <v>2333</v>
      </c>
      <c r="E12" s="177" t="n">
        <v>37.35</v>
      </c>
      <c r="F12" s="177" t="n">
        <v>10.79</v>
      </c>
      <c r="G12" s="177" t="n">
        <v>89.23</v>
      </c>
      <c r="H12" s="177" t="n">
        <v>-78.44</v>
      </c>
    </row>
    <row r="13" customFormat="false" ht="14.15" hidden="false" customHeight="false" outlineLevel="0" collapsed="false">
      <c r="A13" s="177" t="s">
        <v>2334</v>
      </c>
      <c r="B13" s="177" t="n">
        <v>0</v>
      </c>
      <c r="C13" s="177" t="n">
        <v>3.7</v>
      </c>
      <c r="D13" s="177" t="s">
        <v>2038</v>
      </c>
      <c r="E13" s="177" t="n">
        <v>75.38</v>
      </c>
      <c r="F13" s="177" t="n">
        <v>10.79</v>
      </c>
      <c r="G13" s="177" t="n">
        <v>164.61</v>
      </c>
      <c r="H13" s="177" t="n">
        <v>-153.82</v>
      </c>
    </row>
    <row r="14" customFormat="false" ht="14.15" hidden="false" customHeight="false" outlineLevel="0" collapsed="false">
      <c r="A14" s="177" t="s">
        <v>2050</v>
      </c>
      <c r="B14" s="177" t="n">
        <v>0</v>
      </c>
      <c r="C14" s="177" t="n">
        <v>4.01</v>
      </c>
      <c r="D14" s="177" t="s">
        <v>2038</v>
      </c>
      <c r="E14" s="177" t="n">
        <v>20.36</v>
      </c>
      <c r="F14" s="177" t="n">
        <v>10.79</v>
      </c>
      <c r="G14" s="177" t="n">
        <v>184.97</v>
      </c>
      <c r="H14" s="177" t="n">
        <v>-174.18</v>
      </c>
    </row>
    <row r="15" customFormat="false" ht="14.15" hidden="false" customHeight="false" outlineLevel="0" collapsed="false">
      <c r="A15" s="177" t="s">
        <v>2335</v>
      </c>
      <c r="B15" s="177" t="n">
        <v>0</v>
      </c>
      <c r="C15" s="177" t="n">
        <v>4.99</v>
      </c>
      <c r="D15" s="177" t="s">
        <v>2038</v>
      </c>
      <c r="E15" s="177" t="n">
        <v>73.28</v>
      </c>
      <c r="F15" s="177" t="n">
        <v>10.79</v>
      </c>
      <c r="G15" s="177" t="n">
        <v>258.25</v>
      </c>
      <c r="H15" s="177" t="n">
        <v>-247.45</v>
      </c>
    </row>
    <row r="16" customFormat="false" ht="14.15" hidden="false" customHeight="false" outlineLevel="0" collapsed="false">
      <c r="A16" s="177" t="s">
        <v>2051</v>
      </c>
      <c r="B16" s="177" t="n">
        <v>0</v>
      </c>
      <c r="C16" s="177" t="n">
        <v>4.52</v>
      </c>
      <c r="D16" s="177" t="s">
        <v>2038</v>
      </c>
      <c r="E16" s="177" t="n">
        <v>17.58</v>
      </c>
      <c r="F16" s="177" t="n">
        <v>10.79</v>
      </c>
      <c r="G16" s="177" t="n">
        <v>275.83</v>
      </c>
      <c r="H16" s="177" t="n">
        <v>-265.03</v>
      </c>
    </row>
    <row r="17" customFormat="false" ht="14.15" hidden="false" customHeight="false" outlineLevel="0" collapsed="false">
      <c r="A17" s="177" t="s">
        <v>2336</v>
      </c>
      <c r="B17" s="177" t="n">
        <v>0</v>
      </c>
      <c r="C17" s="177" t="n">
        <v>4.5</v>
      </c>
      <c r="D17" s="177" t="s">
        <v>2038</v>
      </c>
      <c r="E17" s="177" t="n">
        <v>0.69</v>
      </c>
      <c r="F17" s="177" t="n">
        <v>10.79</v>
      </c>
      <c r="G17" s="177" t="n">
        <v>276.52</v>
      </c>
      <c r="H17" s="177" t="n">
        <v>-265.72</v>
      </c>
    </row>
    <row r="18" customFormat="false" ht="14.15" hidden="false" customHeight="false" outlineLevel="0" collapsed="false">
      <c r="A18" s="177" t="s">
        <v>2337</v>
      </c>
      <c r="B18" s="177" t="n">
        <v>0</v>
      </c>
      <c r="C18" s="177" t="n">
        <v>5.46</v>
      </c>
      <c r="D18" s="177" t="s">
        <v>2038</v>
      </c>
      <c r="E18" s="177" t="n">
        <v>48.39</v>
      </c>
      <c r="F18" s="177" t="n">
        <v>10.79</v>
      </c>
      <c r="G18" s="177" t="n">
        <v>324.91</v>
      </c>
      <c r="H18" s="177" t="n">
        <v>-314.11</v>
      </c>
    </row>
    <row r="19" customFormat="false" ht="14.15" hidden="false" customHeight="false" outlineLevel="0" collapsed="false">
      <c r="A19" s="177" t="s">
        <v>2338</v>
      </c>
      <c r="B19" s="177" t="n">
        <v>0.49</v>
      </c>
      <c r="C19" s="177" t="n">
        <v>4.21</v>
      </c>
      <c r="D19" s="177" t="s">
        <v>2339</v>
      </c>
      <c r="E19" s="177" t="n">
        <v>46.81</v>
      </c>
      <c r="F19" s="177" t="n">
        <v>13.37</v>
      </c>
      <c r="G19" s="177" t="n">
        <v>371.72</v>
      </c>
      <c r="H19" s="177" t="n">
        <v>-358.35</v>
      </c>
    </row>
    <row r="20" customFormat="false" ht="14.15" hidden="false" customHeight="false" outlineLevel="0" collapsed="false">
      <c r="A20" s="177" t="s">
        <v>2053</v>
      </c>
      <c r="B20" s="177" t="n">
        <v>0.51</v>
      </c>
      <c r="C20" s="177" t="n">
        <v>4.17</v>
      </c>
      <c r="D20" s="177" t="s">
        <v>2340</v>
      </c>
      <c r="E20" s="177" t="n">
        <v>0.45</v>
      </c>
      <c r="F20" s="177" t="n">
        <v>13.43</v>
      </c>
      <c r="G20" s="177" t="n">
        <v>372.17</v>
      </c>
      <c r="H20" s="177" t="n">
        <v>-358.74</v>
      </c>
    </row>
    <row r="21" customFormat="false" ht="14.15" hidden="false" customHeight="false" outlineLevel="0" collapsed="false">
      <c r="A21" s="177" t="s">
        <v>2062</v>
      </c>
      <c r="B21" s="177" t="n">
        <v>0</v>
      </c>
      <c r="C21" s="177" t="n">
        <v>5.54</v>
      </c>
      <c r="D21" s="177" t="s">
        <v>2341</v>
      </c>
      <c r="E21" s="177" t="n">
        <v>97.09</v>
      </c>
      <c r="F21" s="177" t="n">
        <v>18.5</v>
      </c>
      <c r="G21" s="177" t="n">
        <v>469.26</v>
      </c>
      <c r="H21" s="177" t="n">
        <v>-450.76</v>
      </c>
    </row>
    <row r="22" customFormat="false" ht="14.15" hidden="false" customHeight="false" outlineLevel="0" collapsed="false">
      <c r="A22" s="177" t="s">
        <v>2342</v>
      </c>
      <c r="B22" s="177" t="n">
        <v>0.08</v>
      </c>
      <c r="C22" s="177" t="n">
        <v>5.3</v>
      </c>
      <c r="D22" s="177" t="s">
        <v>2343</v>
      </c>
      <c r="E22" s="177" t="n">
        <v>36.51</v>
      </c>
      <c r="F22" s="177" t="n">
        <v>18.76</v>
      </c>
      <c r="G22" s="177" t="n">
        <v>505.77</v>
      </c>
      <c r="H22" s="177" t="n">
        <v>-487</v>
      </c>
    </row>
    <row r="23" customFormat="false" ht="14.15" hidden="false" customHeight="false" outlineLevel="0" collapsed="false">
      <c r="A23" s="177" t="s">
        <v>2344</v>
      </c>
      <c r="B23" s="177" t="n">
        <v>0</v>
      </c>
      <c r="C23" s="177" t="n">
        <v>5.57</v>
      </c>
      <c r="D23" s="177" t="s">
        <v>2345</v>
      </c>
      <c r="E23" s="177" t="n">
        <v>13.2</v>
      </c>
      <c r="F23" s="177" t="n">
        <v>18.91</v>
      </c>
      <c r="G23" s="177" t="n">
        <v>518.97</v>
      </c>
      <c r="H23" s="177" t="n">
        <v>-500.06</v>
      </c>
    </row>
    <row r="24" customFormat="false" ht="14.15" hidden="false" customHeight="false" outlineLevel="0" collapsed="false">
      <c r="A24" s="177" t="s">
        <v>2346</v>
      </c>
      <c r="B24" s="177" t="n">
        <v>0.57</v>
      </c>
      <c r="C24" s="177" t="n">
        <v>3.8</v>
      </c>
      <c r="D24" s="177" t="s">
        <v>2138</v>
      </c>
      <c r="E24" s="177" t="n">
        <v>10.97</v>
      </c>
      <c r="F24" s="177" t="n">
        <v>19.9</v>
      </c>
      <c r="G24" s="177" t="n">
        <v>529.94</v>
      </c>
      <c r="H24" s="177" t="n">
        <v>-510.04</v>
      </c>
    </row>
    <row r="25" customFormat="false" ht="14.15" hidden="false" customHeight="false" outlineLevel="0" collapsed="false">
      <c r="A25" s="177" t="s">
        <v>2347</v>
      </c>
      <c r="B25" s="177" t="n">
        <v>3.36</v>
      </c>
      <c r="C25" s="177" t="n">
        <v>0.05</v>
      </c>
      <c r="D25" s="177" t="s">
        <v>2348</v>
      </c>
      <c r="E25" s="177" t="n">
        <v>7.68</v>
      </c>
      <c r="F25" s="178" t="n">
        <v>27.74</v>
      </c>
      <c r="G25" s="178" t="n">
        <v>537.62</v>
      </c>
      <c r="H25" s="178" t="n">
        <v>-509.88</v>
      </c>
    </row>
  </sheetData>
  <mergeCells count="15">
    <mergeCell ref="A1:B3"/>
    <mergeCell ref="C1:H2"/>
    <mergeCell ref="C3:H3"/>
    <mergeCell ref="A4:H4"/>
    <mergeCell ref="A5:H5"/>
    <mergeCell ref="A6:H6"/>
    <mergeCell ref="A7:H7"/>
    <mergeCell ref="A8:A9"/>
    <mergeCell ref="B8:B9"/>
    <mergeCell ref="C8:C9"/>
    <mergeCell ref="D8:D9"/>
    <mergeCell ref="E8:E9"/>
    <mergeCell ref="F8:F9"/>
    <mergeCell ref="G8:G9"/>
    <mergeCell ref="H8:H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F7F7F"/>
    <pageSetUpPr fitToPage="false"/>
  </sheetPr>
  <dimension ref="A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11.5703125" defaultRowHeight="12.8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315277777777778" footer="0.511811023622047"/>
  <pageSetup paperSize="9" scale="5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F7F7F"/>
    <pageSetUpPr fitToPage="false"/>
  </sheetPr>
  <dimension ref="A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11.5703125" defaultRowHeight="12.8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315277777777778" footer="0.511811023622047"/>
  <pageSetup paperSize="9" scale="6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F7F7F"/>
    <pageSetUpPr fitToPage="false"/>
  </sheetPr>
  <dimension ref="A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11.5703125" defaultRowHeight="12.8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315277777777778" footer="0.511811023622047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F7F7F"/>
    <pageSetUpPr fitToPage="false"/>
  </sheetPr>
  <dimension ref="A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8.6796875" defaultRowHeight="12.8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F7F7F"/>
    <pageSetUpPr fitToPage="false"/>
  </sheetPr>
  <dimension ref="A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8.6796875" defaultRowHeight="12.8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315277777777778" footer="0.511811023622047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colBreaks count="1" manualBreakCount="1">
    <brk id="19" man="true" max="65535" min="0"/>
  </col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F7F7F"/>
    <pageSetUpPr fitToPage="false"/>
  </sheetPr>
  <dimension ref="A1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A1" activeCellId="0" sqref="A:K"/>
    </sheetView>
  </sheetViews>
  <sheetFormatPr defaultColWidth="11.5703125" defaultRowHeight="12.8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315277777777778" footer="0.511811023622047"/>
  <pageSetup paperSize="9" scale="7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rowBreaks count="1" manualBreakCount="1">
    <brk id="52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2023-06-06T16:51:13Z</dcterms:created>
  <dc:creator>axlsx</dc:creator>
  <dc:description/>
  <dc:language>pt-BR</dc:language>
  <cp:lastModifiedBy/>
  <dcterms:modified xsi:type="dcterms:W3CDTF">2023-12-19T12:48:11Z</dcterms:modified>
  <cp:revision>278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